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_kanecka-kaczmarek\Downloads\"/>
    </mc:Choice>
  </mc:AlternateContent>
  <bookViews>
    <workbookView xWindow="0" yWindow="0" windowWidth="28800" windowHeight="11832" tabRatio="799" activeTab="3"/>
  </bookViews>
  <sheets>
    <sheet name="METRYCZKA_zewn" sheetId="45" r:id="rId1"/>
    <sheet name="Protokół_odb_częściowy_zewn" sheetId="22" r:id="rId2"/>
    <sheet name="Protokół_odb_techn_zewn" sheetId="25" r:id="rId3"/>
    <sheet name="Protokół_odb_końcowy_zewn" sheetId="28" r:id="rId4"/>
    <sheet name="Rozruch_mechaniczny" sheetId="30" r:id="rId5"/>
    <sheet name="Rozruch_hydrauliczny" sheetId="32" r:id="rId6"/>
    <sheet name="Rozruch_technologiczny" sheetId="33" r:id="rId7"/>
    <sheet name="Rozruch_mechan_hydrau_tec_uwagi" sheetId="31" r:id="rId8"/>
    <sheet name="lista rozwijana" sheetId="2" state="hidden" r:id="rId9"/>
    <sheet name="SŁOWNIKI" sheetId="37" state="hidden" r:id="rId10"/>
  </sheets>
  <definedNames>
    <definedName name="_xlnm.Print_Area" localSheetId="0">METRYCZKA_zewn!$A$1:$D$33</definedName>
    <definedName name="_xlnm.Print_Area" localSheetId="1">Protokół_odb_częściowy_zewn!$A$2:$M$57</definedName>
    <definedName name="_xlnm.Print_Area" localSheetId="3">Protokół_odb_końcowy_zewn!$A$2:$M$71</definedName>
    <definedName name="_xlnm.Print_Area" localSheetId="2">Protokół_odb_techn_zewn!$A$2:$M$71</definedName>
    <definedName name="_xlnm.Print_Area" localSheetId="5">Rozruch_hydrauliczny!$A$2:$M$69</definedName>
    <definedName name="_xlnm.Print_Area" localSheetId="7">Rozruch_mechan_hydrau_tec_uwagi!$A$2:$M$50</definedName>
    <definedName name="_xlnm.Print_Area" localSheetId="4">Rozruch_mechaniczny!$A$2:$M$65</definedName>
    <definedName name="_xlnm.Print_Area" localSheetId="6">Rozruch_technologiczny!$A$2:$M$50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31" l="1"/>
  <c r="D12" i="33"/>
  <c r="D12" i="32"/>
  <c r="D14" i="31"/>
  <c r="D14" i="33"/>
  <c r="D14" i="32"/>
  <c r="D15" i="31"/>
  <c r="D15" i="33"/>
  <c r="D15" i="32"/>
  <c r="D15" i="30"/>
  <c r="D14" i="30"/>
  <c r="D13" i="31"/>
  <c r="D13" i="33"/>
  <c r="D13" i="32"/>
  <c r="D13" i="30"/>
  <c r="D12" i="30"/>
  <c r="D10" i="33"/>
  <c r="D10" i="32"/>
  <c r="M9" i="30"/>
  <c r="M9" i="32"/>
  <c r="M9" i="33"/>
  <c r="E21" i="22" l="1"/>
  <c r="E24" i="28"/>
  <c r="E23" i="28"/>
  <c r="E22" i="28"/>
  <c r="E21" i="28"/>
  <c r="E20" i="28"/>
  <c r="E19" i="28"/>
  <c r="E18" i="28"/>
  <c r="E17" i="28"/>
  <c r="E24" i="25"/>
  <c r="E23" i="25"/>
  <c r="E22" i="25"/>
  <c r="E21" i="25"/>
  <c r="E20" i="25"/>
  <c r="E19" i="25"/>
  <c r="E18" i="25"/>
  <c r="E17" i="25"/>
  <c r="E18" i="22"/>
  <c r="E19" i="22"/>
  <c r="E20" i="22"/>
  <c r="E22" i="22"/>
  <c r="E23" i="22"/>
  <c r="E24" i="22"/>
  <c r="E17" i="22"/>
  <c r="M9" i="31" l="1"/>
  <c r="D10" i="31" l="1"/>
  <c r="D10" i="30"/>
  <c r="D9" i="31"/>
  <c r="D9" i="33"/>
  <c r="D9" i="32"/>
  <c r="D9" i="30"/>
  <c r="D7" i="31"/>
  <c r="D7" i="33"/>
  <c r="D7" i="32"/>
  <c r="D7" i="30"/>
  <c r="D6" i="31"/>
  <c r="D6" i="33"/>
  <c r="D6" i="32"/>
  <c r="D6" i="30"/>
  <c r="D6" i="28" l="1"/>
  <c r="D15" i="28" l="1"/>
  <c r="D14" i="28"/>
  <c r="D13" i="28"/>
  <c r="C59" i="28" s="1"/>
  <c r="D12" i="28"/>
  <c r="M9" i="28"/>
  <c r="D10" i="28"/>
  <c r="D9" i="28"/>
  <c r="D7" i="28"/>
  <c r="D15" i="25"/>
  <c r="D14" i="25"/>
  <c r="D13" i="25"/>
  <c r="D12" i="25"/>
  <c r="M9" i="25"/>
  <c r="D10" i="25"/>
  <c r="D9" i="25"/>
  <c r="D7" i="25"/>
  <c r="D6" i="25"/>
  <c r="D15" i="22"/>
  <c r="D14" i="22"/>
  <c r="D13" i="22"/>
  <c r="D12" i="22"/>
  <c r="M9" i="22"/>
  <c r="D10" i="22"/>
  <c r="D9" i="22"/>
  <c r="D7" i="22"/>
  <c r="D6" i="22"/>
</calcChain>
</file>

<file path=xl/sharedStrings.xml><?xml version="1.0" encoding="utf-8"?>
<sst xmlns="http://schemas.openxmlformats.org/spreadsheetml/2006/main" count="757" uniqueCount="434">
  <si>
    <t>Dział</t>
  </si>
  <si>
    <t>IB</t>
  </si>
  <si>
    <t>Poznań</t>
  </si>
  <si>
    <t>Nazwa Zadania Inwestycyjnego</t>
  </si>
  <si>
    <t>Wykonawca</t>
  </si>
  <si>
    <t>FS6</t>
  </si>
  <si>
    <t>tak</t>
  </si>
  <si>
    <t>nie</t>
  </si>
  <si>
    <t>nie dotyczy</t>
  </si>
  <si>
    <t>wewnętrzny</t>
  </si>
  <si>
    <t>zewnętrzny</t>
  </si>
  <si>
    <t>Buduj</t>
  </si>
  <si>
    <t>ZiW</t>
  </si>
  <si>
    <t>Imię i nazwisko</t>
  </si>
  <si>
    <t>Data</t>
  </si>
  <si>
    <t>001</t>
  </si>
  <si>
    <t>Legenda: pola oznaczone kolorem białym wymagają zaznaczenia / wypełnienia; pola oznaczone kolorem szarym nie podlegają modyfikacji.</t>
  </si>
  <si>
    <t>Przedstawiciel Użytkownika</t>
  </si>
  <si>
    <t xml:space="preserve">Na tym Protokół zakończono i podpisano. </t>
  </si>
  <si>
    <t>inne</t>
  </si>
  <si>
    <t>branża sanitarna</t>
  </si>
  <si>
    <t>branża elektryczna</t>
  </si>
  <si>
    <t>Lokalizacja</t>
  </si>
  <si>
    <t>kanalizacja sanitarna tłoczna</t>
  </si>
  <si>
    <t>kanalizacja sanitarna grawitacyjna</t>
  </si>
  <si>
    <t>rury osłonowe</t>
  </si>
  <si>
    <t>sieci technologiczne</t>
  </si>
  <si>
    <t>wodociąg</t>
  </si>
  <si>
    <t>elektrooporowy</t>
  </si>
  <si>
    <t>doczołowy</t>
  </si>
  <si>
    <t>rura</t>
  </si>
  <si>
    <t>kształtka</t>
  </si>
  <si>
    <t>zgoda</t>
  </si>
  <si>
    <t>brak zgody</t>
  </si>
  <si>
    <t>Przedstawiciel Wykonawcy</t>
  </si>
  <si>
    <t>Średnica [mm]</t>
  </si>
  <si>
    <t>Materiał</t>
  </si>
  <si>
    <t>przyłącze zakorkowane bez konsoli wodomierzowej</t>
  </si>
  <si>
    <t>korek na przyłączu kanalizacyjnym</t>
  </si>
  <si>
    <t>trójnik nabudowany na sieci</t>
  </si>
  <si>
    <t>studzienka rewizyjna</t>
  </si>
  <si>
    <t>konsola wodomierzowa w budynku</t>
  </si>
  <si>
    <t>studnia wodomierzowa z konsolą</t>
  </si>
  <si>
    <t>studnia wodomierzowa bez konsoli</t>
  </si>
  <si>
    <t>opaska+zasuwa</t>
  </si>
  <si>
    <t>opaska do zgrzewania + zasuwa</t>
  </si>
  <si>
    <t>nawiertka inna</t>
  </si>
  <si>
    <t>trójnik istniejący</t>
  </si>
  <si>
    <t>istniejące wyprowadzenie</t>
  </si>
  <si>
    <t>odgałęzienie nasadowe</t>
  </si>
  <si>
    <t>przejście szczelne</t>
  </si>
  <si>
    <t>studnia istniejąca</t>
  </si>
  <si>
    <t>nabudowanie studni</t>
  </si>
  <si>
    <t>nowa studnia</t>
  </si>
  <si>
    <t>S - studnia wodomierzowa</t>
  </si>
  <si>
    <t>B - za pierwszą ścianą w budynku</t>
  </si>
  <si>
    <t>I - inne określić miejsce montażu w uwagach</t>
  </si>
  <si>
    <t>garaż</t>
  </si>
  <si>
    <t>klatka schodowa</t>
  </si>
  <si>
    <t>korytarz</t>
  </si>
  <si>
    <t>kotłownia</t>
  </si>
  <si>
    <t>kuchnia</t>
  </si>
  <si>
    <t>łazienka</t>
  </si>
  <si>
    <t>piwnica</t>
  </si>
  <si>
    <t>pokój</t>
  </si>
  <si>
    <t>pomieszczenie gospodarcze</t>
  </si>
  <si>
    <t>pomieszczenie pod schodami</t>
  </si>
  <si>
    <t>pomieszczenie techniczne</t>
  </si>
  <si>
    <t>studnia tymczasowa</t>
  </si>
  <si>
    <t>pralnia</t>
  </si>
  <si>
    <t>studnia docelowa</t>
  </si>
  <si>
    <t>studzienka</t>
  </si>
  <si>
    <t>wiatrołap</t>
  </si>
  <si>
    <t>biuro</t>
  </si>
  <si>
    <t>usunięta</t>
  </si>
  <si>
    <t>nie usunięta</t>
  </si>
  <si>
    <t>Źródło finansowania</t>
  </si>
  <si>
    <t>Miejscowość</t>
  </si>
  <si>
    <t>Nr dokumentu</t>
  </si>
  <si>
    <t>Pełniona funkcja</t>
  </si>
  <si>
    <t>branża konstrukcyjna</t>
  </si>
  <si>
    <t>Inne (wymienić)</t>
  </si>
  <si>
    <t>* niepotrzebne skreślić</t>
  </si>
  <si>
    <t>ZASADY WYPEŁNIANIA PLIKU</t>
  </si>
  <si>
    <t xml:space="preserve">Po wypełnieniu informacji w metryczce dane przenoszą się automatycznie do pozostałych arkuszy. </t>
  </si>
  <si>
    <t xml:space="preserve">Pola metryczki oznaczone kolorem białym są częścią wspólną wszystkich arkuszy (wiersze od 1 do 15). </t>
  </si>
  <si>
    <t>Badany odcinek (zakres węzłów)</t>
  </si>
  <si>
    <t>Producent</t>
  </si>
  <si>
    <t>Sieć</t>
  </si>
  <si>
    <t>Zakres (Węzły)</t>
  </si>
  <si>
    <t>Rodzaj</t>
  </si>
  <si>
    <t>Ilość</t>
  </si>
  <si>
    <t>J.m.</t>
  </si>
  <si>
    <t>Lokalizacja (nr dz. geod., obręb)</t>
  </si>
  <si>
    <t>zewnętrzne</t>
  </si>
  <si>
    <t>Numer zgody na wykonanie sieci</t>
  </si>
  <si>
    <t>Inwestor</t>
  </si>
  <si>
    <t>Inni uczestnicy</t>
  </si>
  <si>
    <t>Roboty zostały wykonane prawidłowo pod względem technicznym.</t>
  </si>
  <si>
    <t>Okres gwarancji będzie liczony od daty odbioru końcowego.</t>
  </si>
  <si>
    <t>Ostateczną decyzję pozwolenia na użytkowanie wydaną przez właściwy organ nadzoru budowlanego</t>
  </si>
  <si>
    <t>Zaświadczenie o braku sprzeciwu wobec zawiadomienia o zakończeniu budowy wydane przez właściwy organ nadzoru budowlanego</t>
  </si>
  <si>
    <t>Protokół odbioru pasa drogowego wydany przez gestora drogi</t>
  </si>
  <si>
    <t>Obrukowanie/obetonowanie skrzynek zasuw</t>
  </si>
  <si>
    <t>Obrukowanie/obetonowanie włazów kanalizacyjnych</t>
  </si>
  <si>
    <t>Tablice orientacyjne</t>
  </si>
  <si>
    <t>Nr ewidencyjny</t>
  </si>
  <si>
    <t>PROTOKÓŁ ODBIORU TECHNICZNEGO</t>
  </si>
  <si>
    <t>PROTOKÓŁ ODBIORU KOŃCOWEGO</t>
  </si>
  <si>
    <t>Wykonawca udziela gwarancji wykonania na wykonane roboty i zastosowane materiały.</t>
  </si>
  <si>
    <t>Dane kontaktowe do osoby odpowiedzialnej za podjęcie czynności w przypadku wystąpienia awarii w trakcie trwania okresu gwarancyjnego:</t>
  </si>
  <si>
    <t>Ilość miesięcy gwarancji</t>
  </si>
  <si>
    <t>Data upływu gwarancji</t>
  </si>
  <si>
    <t>Nr telefonu</t>
  </si>
  <si>
    <t>Kierownik Rozruchu (Kierownik Budowy)</t>
  </si>
  <si>
    <t>Zastępca Kierownika Rozruchu</t>
  </si>
  <si>
    <t>Protokół sporządził</t>
  </si>
  <si>
    <t>Podczas I etapu rozruchu (rozruch mechaniczny) komisja dokonała sprawdzenia i oceny następujących elementów:</t>
  </si>
  <si>
    <t>Protokół z pierwszego uruchomienia</t>
  </si>
  <si>
    <t>Protokół badań elektrycznych</t>
  </si>
  <si>
    <t>Sporządzający protokół</t>
  </si>
  <si>
    <t>Kierownik Rozruchu</t>
  </si>
  <si>
    <t>BHP</t>
  </si>
  <si>
    <t>ZAE</t>
  </si>
  <si>
    <t>ZME</t>
  </si>
  <si>
    <t>JTS</t>
  </si>
  <si>
    <t>MSK</t>
  </si>
  <si>
    <t>Uwagi do rozruchu hydraulicznego ujęte są w załączniku nr 1 do niniejszego protokołu.</t>
  </si>
  <si>
    <t>Do rozruchu hydraulicznego przystąpiono po pomyślnym zakończeniu I etapu rozruchu (rozruch mechaniczny).</t>
  </si>
  <si>
    <t>Rozruch hydrauliczny dotyczy wszystkich obiektów i urządzeń przeznaczonych bezpośrednio do transportu ścieków. Rozruch przeprowadzany jest przy użyciu wody jako medium.</t>
  </si>
  <si>
    <t>Podczas trwania II etapu rozruchu (rozruch hydraulicznego) sprawdzono:</t>
  </si>
  <si>
    <t>[m]</t>
  </si>
  <si>
    <t>Uwagi do rozruchu mechanicznego ujęte są w załączniku nr 1 do niniejszego protokołu.</t>
  </si>
  <si>
    <t>Podczas trwania III etapu rozruchu (rozruch technologiczny) sprawdzono:</t>
  </si>
  <si>
    <t>Uwagi do rozruchu technologicznego ujęte są w załączniku nr 1 do niniejszego protokołu.</t>
  </si>
  <si>
    <t>Zastępca Kierownika Rozruchu (Inspektor Nadzoru)</t>
  </si>
  <si>
    <t>Do rozruchu technologicznego przystąpiono po pomyślnym zakończeniu II etapu rozruchu (rozruch hydrauliczny).</t>
  </si>
  <si>
    <t>Rozruch technologiczny dotyczy wszystkich obiektów i urządzeń przeznaczonych bezpośrednio do transportu ścieków. Rozruch przeprowadzany jest przy użyciu ścieków jako medium.</t>
  </si>
  <si>
    <t>Firma</t>
  </si>
  <si>
    <t>Kierownik Robót</t>
  </si>
  <si>
    <t>Kierownik Budowy</t>
  </si>
  <si>
    <t>RODZAJ PROTOKOŁU</t>
  </si>
  <si>
    <t>SIEĆ</t>
  </si>
  <si>
    <t>RODZAJ</t>
  </si>
  <si>
    <t>MATERIAŁ</t>
  </si>
  <si>
    <t>JEDNOSTKA MIARY</t>
  </si>
  <si>
    <t>PRODUCENT</t>
  </si>
  <si>
    <t>EKSPLOATACJA</t>
  </si>
  <si>
    <t>ZASADY EKSPLOATACJI</t>
  </si>
  <si>
    <t>DOKUMENTY</t>
  </si>
  <si>
    <t>PROTOKÓŁ ODBIORU CZĘŚCIOWEGO/PRÓBY SZCZELNOŚCI</t>
  </si>
  <si>
    <t>sieć wodociągowa</t>
  </si>
  <si>
    <t>PVC</t>
  </si>
  <si>
    <t>m</t>
  </si>
  <si>
    <t>AEON</t>
  </si>
  <si>
    <t>AEON International (Europe) Sp. z o. o., ul. Powstańców Wielkopolskich 93, Szamotuły</t>
  </si>
  <si>
    <t>przejmuje</t>
  </si>
  <si>
    <t xml:space="preserve">  zostały określone w umowie będącej podstawą realizacji</t>
  </si>
  <si>
    <t>TAK</t>
  </si>
  <si>
    <t>sieć kanalizacji sanitarnej</t>
  </si>
  <si>
    <t>zasuwa</t>
  </si>
  <si>
    <t>PE100</t>
  </si>
  <si>
    <t>szt.</t>
  </si>
  <si>
    <t>AVK</t>
  </si>
  <si>
    <t>AVK Armadan Sp. z o.o., ul. Jakubowska, Pniewy</t>
  </si>
  <si>
    <t>nie przejmuje</t>
  </si>
  <si>
    <t>NIE</t>
  </si>
  <si>
    <t>rurociąg tłoczny</t>
  </si>
  <si>
    <t>PE100RC</t>
  </si>
  <si>
    <t>BETONIARSTWO NOGAJ</t>
  </si>
  <si>
    <t>Betoniarstwo NOGAJ, ul. Kiszkowska 48, Pobiedziska</t>
  </si>
  <si>
    <t>NIE DOTYCZY</t>
  </si>
  <si>
    <t>przepompownia ścieków</t>
  </si>
  <si>
    <t>zasuwa hydrantowa</t>
  </si>
  <si>
    <t>PE100RC (z płaszczem PP)</t>
  </si>
  <si>
    <t>BOHAMET</t>
  </si>
  <si>
    <t>BOHAMET-ARMATURA Spółka z o.o., ul. Kościelna 2, Ciele</t>
  </si>
  <si>
    <t>tłocznia ścieków</t>
  </si>
  <si>
    <t>studnia kanalizacyjna</t>
  </si>
  <si>
    <t>PE100RC (z płaszczem PE)</t>
  </si>
  <si>
    <t>BRUK-BET</t>
  </si>
  <si>
    <t>BRUK-BET Sp. z o.o., Nieciecza 199</t>
  </si>
  <si>
    <t>przyłącza wodociągowe zgodnie z zestawieniem</t>
  </si>
  <si>
    <t>właz</t>
  </si>
  <si>
    <t>Żeliwo sferoidalne</t>
  </si>
  <si>
    <t>DOMEX</t>
  </si>
  <si>
    <t>DOMEX Sp. z o.o., ul. Pieszycka, Dzierżoniów</t>
  </si>
  <si>
    <t>przyłącza kanalizacyjne zgodnie z zestawieniem</t>
  </si>
  <si>
    <t>komora</t>
  </si>
  <si>
    <t>Żeliwo szare</t>
  </si>
  <si>
    <t>HYDROTOP</t>
  </si>
  <si>
    <t>DZTO Hydro-Top sp. z o.o., ul. Koszarowa 12, Kożuchów</t>
  </si>
  <si>
    <t>zbiornik</t>
  </si>
  <si>
    <t>Kamionka</t>
  </si>
  <si>
    <t>FABET</t>
  </si>
  <si>
    <t>FABET Sp. z o.o., ul. Zakładowa 15, Konin</t>
  </si>
  <si>
    <t>pompa</t>
  </si>
  <si>
    <t>Kamionka glazurowana</t>
  </si>
  <si>
    <t>JAFAR</t>
  </si>
  <si>
    <t>Fabryka Armatur JAFAR S.A., ul. Kadyiego 12, Jasło</t>
  </si>
  <si>
    <t>Beton</t>
  </si>
  <si>
    <t>GAMRAT</t>
  </si>
  <si>
    <t>GAMRAT S.A. ul. Mickiewicza 108, Jasło</t>
  </si>
  <si>
    <t>Żelbet</t>
  </si>
  <si>
    <t>KACZMAREK</t>
  </si>
  <si>
    <t>KACZMAREK Malewo Sp. J, Malewo 1, Gostyń</t>
  </si>
  <si>
    <t>Żeliwo z wypełnieniem betonowym</t>
  </si>
  <si>
    <t>KONECKIE ZAKŁADY ODLEWNICZE</t>
  </si>
  <si>
    <t>Koneckie Zakłady Odlewnicze S.A., ul. 1 Maja 57, Końskie</t>
  </si>
  <si>
    <t>Cegła klinkierowa</t>
  </si>
  <si>
    <t>MAGNAPLAST</t>
  </si>
  <si>
    <t>Magnaplast Sp. z o.o., Sieniawa Żarska 69</t>
  </si>
  <si>
    <t>Żywice polies. (t. odśrodkowa)</t>
  </si>
  <si>
    <t>MATBET</t>
  </si>
  <si>
    <t>MATBET, ul. Rolna 12, Sady</t>
  </si>
  <si>
    <t>METALPOL WĘGIERSKA-GÓRKA</t>
  </si>
  <si>
    <t>METALPOL Węgierska Górka Sp. z o.o. ul. Kolejowa 6, Węgierska Górka</t>
  </si>
  <si>
    <t>Rękaw filcowy</t>
  </si>
  <si>
    <t>FANSULD</t>
  </si>
  <si>
    <t>Odlewnia Żeliwa FANSULD Sp. j., ul. Zielona 22, Końskie</t>
  </si>
  <si>
    <t>Rękaw z włókna szklanego</t>
  </si>
  <si>
    <t>PASCAL PREFABRYKATY</t>
  </si>
  <si>
    <t>Pascal Prefabrykaty Sp. z o.o., ul. Bolesława Chrobrego 20B, Międzychód</t>
  </si>
  <si>
    <t>Natrysk poliuretanem</t>
  </si>
  <si>
    <t>PIPELIFE</t>
  </si>
  <si>
    <t>PIPELIFE Polska S.A., ul. Torfowa 4, Krokowa</t>
  </si>
  <si>
    <t>Natrysk polimocznikiem</t>
  </si>
  <si>
    <t>PLASTPIPE</t>
  </si>
  <si>
    <t>PLASTPIPE Sp. z o.o. Sp. K., ul. Chodzieska 31, Czarnków</t>
  </si>
  <si>
    <t>Stal</t>
  </si>
  <si>
    <t>PROFIL</t>
  </si>
  <si>
    <t>PROFiL Wytwórnia Profili Budowlanych z PVC Sp. z o.o., ul. Lutycka 45, Piła</t>
  </si>
  <si>
    <t>Stal 3LPE</t>
  </si>
  <si>
    <t>SKOPLAST</t>
  </si>
  <si>
    <t>Przedsiębiorstwo SKOPLAST Stanisław i Krzysztof Szkopek Sp. J., ul. Raszkowska 9a, Kaczory</t>
  </si>
  <si>
    <t>Azbesto-cement</t>
  </si>
  <si>
    <t>RADPOL</t>
  </si>
  <si>
    <t>RADPOL S.A. ul. Batorego 14, Człuchów</t>
  </si>
  <si>
    <t>PP</t>
  </si>
  <si>
    <t>SAINT-GOBAIN PAM</t>
  </si>
  <si>
    <t>SAINT-GOBAIN CONSTRUCTION PRODUCTS POLSKA Sp. z o.o., ul. Okrężna 16, Gliwice</t>
  </si>
  <si>
    <t>Cementowanie</t>
  </si>
  <si>
    <t>SVOBODNY SOKOL</t>
  </si>
  <si>
    <t>SVOBODNY SOKOL POLSKA, ul. Działowa 22/7, Poznań</t>
  </si>
  <si>
    <t>Aluminium</t>
  </si>
  <si>
    <t>TTPLAST</t>
  </si>
  <si>
    <t>TTPLAST S.A., Targowisko 476, Kłaj</t>
  </si>
  <si>
    <t>PRC</t>
  </si>
  <si>
    <t>WAVIN</t>
  </si>
  <si>
    <t>WAVIN Polska S.A., ul. Dobieżyńska 43, Buk</t>
  </si>
  <si>
    <t>Nieokreślony</t>
  </si>
  <si>
    <t>AKWA GNIEZNO</t>
  </si>
  <si>
    <t>Zakład Produkcyjny Armatury Przemysłowej AKWA Sp. z o.o., ul. Słoneczna 36, Gniezno</t>
  </si>
  <si>
    <t>Inny</t>
  </si>
  <si>
    <t>ZINPLAST</t>
  </si>
  <si>
    <t>ZINPLAST Sp. z o.o. ul. Garbarska 41, Wolbrom</t>
  </si>
  <si>
    <t>ZPB KACZMAREK</t>
  </si>
  <si>
    <t>ZPB Kaczmarek Sp. z o.o. Sp.k., Folwark 1, Rawicz</t>
  </si>
  <si>
    <t>WYNIK</t>
  </si>
  <si>
    <t>OBIEKT</t>
  </si>
  <si>
    <t xml:space="preserve"> pozytywnym.</t>
  </si>
  <si>
    <t>nadaje się</t>
  </si>
  <si>
    <t xml:space="preserve"> negatywnym.</t>
  </si>
  <si>
    <t>nie nadaje się</t>
  </si>
  <si>
    <t>USTERKA</t>
  </si>
  <si>
    <t>FINANSOWANIE</t>
  </si>
  <si>
    <t>FORMUŁA</t>
  </si>
  <si>
    <t>DOKUMENT</t>
  </si>
  <si>
    <t>BRANŻA</t>
  </si>
  <si>
    <t>ZGRZEW</t>
  </si>
  <si>
    <t>POŁĄCZENIE</t>
  </si>
  <si>
    <t>WŁĄCZENIE</t>
  </si>
  <si>
    <t>PRZYŁĄCZE WŁĄCZENIE</t>
  </si>
  <si>
    <t>PRZYŁĄCZE ZAKOŃCZENIE</t>
  </si>
  <si>
    <t>WODOMIERZ</t>
  </si>
  <si>
    <t>PRODUCENT SKRÓT</t>
  </si>
  <si>
    <t>branża technologiczna</t>
  </si>
  <si>
    <t xml:space="preserve">PROTOKÓŁ ODBIORU CZĘŚCIOWEGO/PRÓBY SZCZELNOŚCI </t>
  </si>
  <si>
    <t>E-mail</t>
  </si>
  <si>
    <t>Ilość tomów</t>
  </si>
  <si>
    <t>Wykonanie montażu urządzeń technologicznych</t>
  </si>
  <si>
    <t>Usytuowanie elementów instalacji i urządzeń</t>
  </si>
  <si>
    <t>Tabliczki znamionowe urządzeń</t>
  </si>
  <si>
    <t>Prawidłowość połączeń mechanicznych i elektrycznych</t>
  </si>
  <si>
    <t>Działanie części ruchomych instalacji i urządzeń poprzez uruchomienie ich ręczne:</t>
  </si>
  <si>
    <t xml:space="preserve">  - Armatura wyposażona w mechanizm ręcznej obsługi – otwarcie i zamknięcie zasuw nożowych</t>
  </si>
  <si>
    <t xml:space="preserve">  - Elementy obrotowe (wirniki, wały, itp.) – sprawdzenie ruchu w pełnym zakresie obrotu</t>
  </si>
  <si>
    <t xml:space="preserve">  - Sprawdzeniu działania urządzeń „na sucho” bez obciążenia i bez podania medium</t>
  </si>
  <si>
    <t>Prawidłowość połączeń rurociągów technologicznych</t>
  </si>
  <si>
    <t>Prawidłowość montażu pomp i mieszadła *, ich ustawienia i zamocowania</t>
  </si>
  <si>
    <t>Prawidłowość zainstalowania zaworów zwrotnych i ich ustawienia w stosunku do kierunku przepływu</t>
  </si>
  <si>
    <t>Prawidłowość wykonania kształtek</t>
  </si>
  <si>
    <t>Sprawdzenie urządzeń energetycznych – zasilania elektrycznego</t>
  </si>
  <si>
    <t>Prawidłowość wykonania zamocowań i podpór</t>
  </si>
  <si>
    <t>Skuteczność ochrony przeciwporażeniowej</t>
  </si>
  <si>
    <t>Prawidłowość połączenia urządzeń i armatury</t>
  </si>
  <si>
    <t>Prawidłowość obrotów zamontowanych pomp</t>
  </si>
  <si>
    <t>Prawidłowość zamontowania sondy hydrostatycznej oraz pływakowych sygnalizatorów poziomu ścieków</t>
  </si>
  <si>
    <t>Szczelność instalacji technologicznej</t>
  </si>
  <si>
    <t>Szczelność rurociągu tłocznego wraz z armaturą - protokoły prób szczelności</t>
  </si>
  <si>
    <t>Próba z agregatem prądotwórczym</t>
  </si>
  <si>
    <t>Prawidłowość funkcjonowania zamontowanych urządzeń</t>
  </si>
  <si>
    <t>Prawidłowość funkcjonowania AKPiA w zakresie lokalnego sterownia na terenie przepompowni</t>
  </si>
  <si>
    <t>Otwarto zasuwy na rurociągu tłocznym</t>
  </si>
  <si>
    <t>Napełniono komorę czerpną pompowni wodą sprawdzając ustawienia charakterystycznych poziomów pracy</t>
  </si>
  <si>
    <t>Minimum awaryjne</t>
  </si>
  <si>
    <t>Minimum robocze</t>
  </si>
  <si>
    <t>Maksimum robocze</t>
  </si>
  <si>
    <t>Maksimum awaryjne</t>
  </si>
  <si>
    <t>Przeprowadzono 10-cio sekundową próbę pracy pomp i mieszadła* w układzie sterowania ręcznego obserwując mechaniczne właściwości zespołów pompowych, szczelność połączeń zamontowanej wewnątrz pompowni armatury oraz szczelność zaworów zwrotnych</t>
  </si>
  <si>
    <t>Załączono agregaty pompowe i mieszadło* w układzie sterowania automatycznego przy zapewnieniu dopływu wody do przepompowni</t>
  </si>
  <si>
    <t>Sprawdzono działanie układu pracy przepompowni z awaryjnego źródła zasilania (agregat prądotwórczy)</t>
  </si>
  <si>
    <t>Sprawdzono poprawność działania urządzeń AKP</t>
  </si>
  <si>
    <t>Sprawdzono poprawność działania układu sterowania pracą pomp w zakresie:</t>
  </si>
  <si>
    <t xml:space="preserve">  - Przemienności pracy pomp w 10-cio krotnym cyklu pracy w sterowaniu automatycznym</t>
  </si>
  <si>
    <t xml:space="preserve">  - Awarii pompy nr 1 lub pompy nr 2</t>
  </si>
  <si>
    <t xml:space="preserve">  - Pracy pomp w sterowaniu awaryjnym</t>
  </si>
  <si>
    <t>Wykonano pomiary poboru mocy i natężenia prądu silników agregatów pompowych podczas ich pracy  pod obciążeniem</t>
  </si>
  <si>
    <t>Sprawdzono poprawność działania AKPiA w zakresie lokalnego sterowania przepompownią z poziomu szafy sterowniczej zlokalizowanej na terenie przepompowni</t>
  </si>
  <si>
    <t>Napełnienie kanałów i zbiornika czerpnego tłoczni ściekami</t>
  </si>
  <si>
    <t>Kontrola pracy przepompowni.</t>
  </si>
  <si>
    <t xml:space="preserve"> - Kompletność i przejęcie dokumentacji wymaganej do zakończenia rozruchu technologicznego</t>
  </si>
  <si>
    <t xml:space="preserve"> - Gotowość do przejęcia obiektu do eksploatacji.</t>
  </si>
  <si>
    <t>Zasady korzystania z przedmiotu odbioru</t>
  </si>
  <si>
    <t xml:space="preserve">  zostaną określone w odrębnej umowie pomiędzy Inwestorem a Aquanet SA (Biuro Zarządu)</t>
  </si>
  <si>
    <t>NAZWA ZADANIA</t>
  </si>
  <si>
    <t>PODSTAWA REALIZACJI</t>
  </si>
  <si>
    <t>UCZESTNICY</t>
  </si>
  <si>
    <t>PRZEDSTAWICIELE</t>
  </si>
  <si>
    <t>ZAŁĄCZNIKI</t>
  </si>
  <si>
    <t>PODPISY</t>
  </si>
  <si>
    <t>UWAGI</t>
  </si>
  <si>
    <t>CHARAKTERYSTYKA PRZEDMIOTU ODBIORU</t>
  </si>
  <si>
    <t>KOMISJA ODBIOROWA STWIERDZA:</t>
  </si>
  <si>
    <t>PRÓBA SZCZELNOŚCI</t>
  </si>
  <si>
    <t>DO ODBIORU KOŃCOWEGO NALEŻY UZUPEŁNIĆ:</t>
  </si>
  <si>
    <t>AQUANET S.A.</t>
  </si>
  <si>
    <t>GWARANACJA WYKONANIA</t>
  </si>
  <si>
    <t>Z dniem podpisania niniejszego protokołu odbioru AQUANET S.A.</t>
  </si>
  <si>
    <t>SKŁAD KOMISJI ROZRUCHOWEJ</t>
  </si>
  <si>
    <t>PRZEPROWADZENIE ROZRUCHU</t>
  </si>
  <si>
    <t>KOMISJA ROZRUCHOWA STWIERDZA:</t>
  </si>
  <si>
    <t>DO PROTOKOŁU ROZRUCHU MECHANICZNEGO WYKONAWCA ZAŁĄCZA:</t>
  </si>
  <si>
    <t>AQUANET S.A. - zakres BHP zweryfikował</t>
  </si>
  <si>
    <t>AQUANET S.A. - zakres Automatyki i Elektryki zweryfikował</t>
  </si>
  <si>
    <t>AQUANET S.A. - zakres Mechaniki zweryfikował</t>
  </si>
  <si>
    <t>AQUANET S.A. - zakres Technologiczny zweryfikował</t>
  </si>
  <si>
    <t>AQUANET S.A. - zakres Eksploatacyjny zweryfikował</t>
  </si>
  <si>
    <t>Przejęcie do eksploatacji przez AQUANET S.A. zostanie potwierdzone w Protokole odbioru końcowego.</t>
  </si>
  <si>
    <t>SONDA HYDROSTATYCZNA:</t>
  </si>
  <si>
    <t>SYGNALIZATORY PŁYWAKOWE:</t>
  </si>
  <si>
    <t>LISTA UWAG</t>
  </si>
  <si>
    <t>Członkowie poszczególnych branż AQUANET S.A., wchodzący skład Komisji Rozruchowej potwierdzają:</t>
  </si>
  <si>
    <t>PROTOKÓŁ ROZRUCHU MECHANICZNEGO PRZEPOMPOWNI/TŁOCZNI ŚCIEKÓW</t>
  </si>
  <si>
    <t>Kierownik budowy oświadcza, że:</t>
  </si>
  <si>
    <t>Data próby</t>
  </si>
  <si>
    <t>UWAGI DO ROZRUCHU 
MECHANICZNEGO/HYDRAULICZNEGO/
TECHNOLOGICZNEGO *</t>
  </si>
  <si>
    <t>** w przypadku odstępstwa wymagana akceptacja Projektanta</t>
  </si>
  <si>
    <t>METRYCZKA</t>
  </si>
  <si>
    <t>Pola oznaczone kolorem białym wymagają zaznaczenia/wypełnienia. Pola oznaczone kolorem szarym nie podlegają modyfikacji.</t>
  </si>
  <si>
    <t>-</t>
  </si>
  <si>
    <t>Dokumentację powykonawczą:</t>
  </si>
  <si>
    <t>Protokół odbioru częściowego nie upoważnia Inwestora (Wykonawcy) do włączenia ww. odcinka do eksploatacji w system wod-kan AQUANET S.A.</t>
  </si>
  <si>
    <r>
      <t>PRZEDSTAWICIELOWI AQUANET S.A. PRZEKAZUJE SIĘ DOKUMENTACJĘ</t>
    </r>
    <r>
      <rPr>
        <b/>
        <sz val="20"/>
        <rFont val="Arial"/>
        <family val="2"/>
        <charset val="238"/>
      </rPr>
      <t>:</t>
    </r>
  </si>
  <si>
    <t>Dokumentację budowy:</t>
  </si>
  <si>
    <t>Geodezyjne pomiary powykonawcze</t>
  </si>
  <si>
    <r>
      <t xml:space="preserve">Pozostałe dokumenty </t>
    </r>
    <r>
      <rPr>
        <sz val="20"/>
        <color theme="1"/>
        <rFont val="Arial"/>
        <family val="2"/>
        <charset val="238"/>
      </rPr>
      <t>zgodnie ze spisem treści załączonym do dokumentacji powykonawczej</t>
    </r>
  </si>
  <si>
    <t>PRZEDSTAWICIELOWI AQUANET S.A. PRZEKAZUJE SIĘ DOKUMENTACJĘ:</t>
  </si>
  <si>
    <t>Dziennik budowy</t>
  </si>
  <si>
    <t>Szkice geodezyjne</t>
  </si>
  <si>
    <t>Mapa z inwentaryzacji powykonawczej</t>
  </si>
  <si>
    <t>własne</t>
  </si>
  <si>
    <t xml:space="preserve">Inwentaryzację geodezyjną powykonawczą na mapie przyjętej do państwowego zasobu geodezyjnego i kartograficznego </t>
  </si>
  <si>
    <t>Grubość ścianki [mm]</t>
  </si>
  <si>
    <t>Numer umowy</t>
  </si>
  <si>
    <t>Pola metryczki oznaczone kolorem źółtym zawierają dane przedstawicieli poszczególnych uczestników (można skorzystać z Planu Komunikacji).</t>
  </si>
  <si>
    <t>Przedstawiciel AQUANET S.A.</t>
  </si>
  <si>
    <t>Przedstawiciel Inwestora</t>
  </si>
  <si>
    <t>PROTOKÓŁ ROZRUCHU HYDRAULICZNEGO PRZEPOMPOWNI/TŁOCZNI ŚCIEKÓW</t>
  </si>
  <si>
    <t>PROTOKÓŁ ROZRUCHU TECHNOLOGICZNEGO PRZEPOMPOWNI/TŁOCZNI ŚCIEKÓW</t>
  </si>
  <si>
    <t xml:space="preserve">Po wypełnieniu informacji w metryczce, dane przeniosą się automatycznie do wskazanych arkuszy przy uwzględnieniu pełnionej funkcji danego przedstawiciela. Konieczna weryfikacja poprawności przypisania danej funkcji w danym dokumencie. </t>
  </si>
  <si>
    <t>Inspektor Nadzoru</t>
  </si>
  <si>
    <t>hydrant nadziemny</t>
  </si>
  <si>
    <t>hydrant podziemny</t>
  </si>
  <si>
    <t>hydrant ogrodowy</t>
  </si>
  <si>
    <t>rura ochronna</t>
  </si>
  <si>
    <t>Inwestor odpowiada za stan techniczny wykonanej sieci i przed odbiorem końcowym zorganizuje jej przegląd z udziałem przedstawicieli AQUANET S.A.</t>
  </si>
  <si>
    <t>TERMIN ROZPOCZĘCIA I ZAKOŃCZENIA ROBÓT</t>
  </si>
  <si>
    <t>Termin rozpoczęcia robót</t>
  </si>
  <si>
    <t>Termin zakończenia robót</t>
  </si>
  <si>
    <t>studnia wodomierzowa</t>
  </si>
  <si>
    <t>komora wodociągowa</t>
  </si>
  <si>
    <t>Żywice polies. (t. nawojowa)</t>
  </si>
  <si>
    <t>Polimerobeton</t>
  </si>
  <si>
    <t>likwidacja</t>
  </si>
  <si>
    <t>unieczynnienie</t>
  </si>
  <si>
    <t>BEWA</t>
  </si>
  <si>
    <t>Bewa Sp. z o.o. Sp. K, ul. Przemysłowa 16, Wiechlice</t>
  </si>
  <si>
    <t>Czas trwania próby</t>
  </si>
  <si>
    <t>cm</t>
  </si>
  <si>
    <t xml:space="preserve"> MPa</t>
  </si>
  <si>
    <t>- odcinki sieci zostały wykonane zgodnie / niezgodnie* z uzgodnionym projektem**</t>
  </si>
  <si>
    <t>- proces płukania i dezynfekcji przeprowadzono zgodnie z procedurą / uzgodnieniem</t>
  </si>
  <si>
    <t xml:space="preserve">  Ciśnienie próby</t>
  </si>
  <si>
    <t xml:space="preserve">  Spadek poziomu wody w studni w czasie trwania próby</t>
  </si>
  <si>
    <t>Protokół odbioru częściowego/próby szczelności uznaje się za pozytywny / negatywny. *</t>
  </si>
  <si>
    <t>Stwierdzono spadek / brak spadku* ciśnienia</t>
  </si>
  <si>
    <t xml:space="preserve">Decyzja pozwolenia na użytkowanie / zaświadczenie o braku sprzeciwu do zgłoszenia zakończeniu budowy PINB * z dnia ………. </t>
  </si>
  <si>
    <t>Obiekt nadaje się / nie nadaje się* do przeprowadzania rozruchu hydraulicznego.</t>
  </si>
  <si>
    <t>Rozruch mechaniczny obiektu został zakończony z wynikiem pozytywnym / negatywnym.</t>
  </si>
  <si>
    <t>Rozruch technologiczny obiektu został zakończony z wynikiem pozytywnym / negatywnym.*</t>
  </si>
  <si>
    <t>Obiekt nadaje się / nie nadaje się* do przeprowadzenia odbioru technicznego / końcowego.*</t>
  </si>
  <si>
    <t>Rozruch hydrauliczny obiektu został zakończony z wynikiem pozytywnym / negatywnym. *</t>
  </si>
  <si>
    <t>Obiekt nadaje się / nie nadaje się* do przeprowadzenia rozruchu technologicznego.</t>
  </si>
  <si>
    <t>Protokoły odbioru częściowego / próby szczelności</t>
  </si>
  <si>
    <t>Dokumentacja projektowa / opracowanie projektowe z naniesionymi zmianami dokonanymi w toku wykonywania robót</t>
  </si>
  <si>
    <t>W przypadku wystąpienia awarii na sieci w trakcie trwania okresu gwarancyjnego Wykonawca na żądanie Aquanet S.A. zobowiązuje się to podjęcia czynności związanych z naprawą sieci zgodnie z Poziomem Świadczenia Usług (dostępnym na stronie www.aquanet.pl). W przypadku nie podjęcia działań przez Wykonawcę w czasie określonym w Poziomie Świadczenia Usług, AQUANET S.A. dokona naprawy i obciąży kosztami usunięcia awarii Wykonawcę.</t>
  </si>
  <si>
    <t xml:space="preserve"> zostały określone w umowie będącej podstawą realizacji</t>
  </si>
  <si>
    <t xml:space="preserve"> zostaną określone w odrębnej umowie pomiędzy Inwestorem a Aquanet S.A (Biuro Zarządu)</t>
  </si>
  <si>
    <t>przedmiot odbioru do eksploatacji.</t>
  </si>
  <si>
    <t>Decyzja pozwolenia na budowę / zaświadczenie o braku sprzeciwu do zgłoszenia zamiaru budowy / ZRiD* z dnia ……….</t>
  </si>
  <si>
    <t>Decyzja pozwolenia na budowę / zaświadczenie o braku sprzeciwu do zgłoszenia zamiaru budowy / ZRID * z dnia ……….</t>
  </si>
  <si>
    <t>Żeliwo z wypełnieniem betonowym Klasy A15</t>
  </si>
  <si>
    <t>Żeliwo z wypełnieniem betonowym Klasy B125</t>
  </si>
  <si>
    <t>Żeliwo z wypełnieniem betonowym Klasy C250</t>
  </si>
  <si>
    <t>Żeliwo z wypełnieniem betonowym Klasy D400</t>
  </si>
  <si>
    <t>Żeliwo z wypełnieniem betonowym Klasy E600</t>
  </si>
  <si>
    <t>Żeliwo z wypełnieniem betonowym Klasy F900</t>
  </si>
  <si>
    <t>AQ-IB-21/4</t>
  </si>
  <si>
    <t>AQ-IB-05/6</t>
  </si>
  <si>
    <t>AQ-IB-22/5</t>
  </si>
  <si>
    <t>AQ-IB-26/3</t>
  </si>
  <si>
    <t>AQ-IB-27/3</t>
  </si>
  <si>
    <t>AQ-IB-28/3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</si>
</sst>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6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22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22"/>
      <name val="Arial"/>
      <family val="2"/>
      <charset val="238"/>
    </font>
    <font>
      <sz val="18"/>
      <name val="Arial"/>
      <family val="2"/>
      <charset val="238"/>
    </font>
    <font>
      <b/>
      <sz val="22"/>
      <name val="Arial"/>
      <family val="2"/>
      <charset val="238"/>
    </font>
    <font>
      <sz val="18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rgb="FFFF0000"/>
      <name val="Arial"/>
      <family val="2"/>
      <charset val="238"/>
    </font>
    <font>
      <sz val="16"/>
      <color rgb="FFFF0000"/>
      <name val="Arial"/>
      <family val="2"/>
      <charset val="238"/>
    </font>
    <font>
      <sz val="22"/>
      <color rgb="FFFF0000"/>
      <name val="Arial"/>
      <family val="2"/>
      <charset val="238"/>
    </font>
    <font>
      <b/>
      <sz val="20"/>
      <color rgb="FFFF0000"/>
      <name val="Arial"/>
      <family val="2"/>
      <charset val="238"/>
    </font>
    <font>
      <sz val="18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rgb="FF000000"/>
      <name val="Arial Narrow"/>
      <family val="2"/>
      <charset val="238"/>
    </font>
    <font>
      <sz val="12"/>
      <color theme="0" tint="-4.9989318521683403E-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4"/>
      <color rgb="FFFF0000"/>
      <name val="Arial"/>
      <family val="2"/>
      <charset val="238"/>
    </font>
    <font>
      <b/>
      <sz val="18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Fill="0" applyBorder="0" applyProtection="0">
      <alignment vertical="center"/>
    </xf>
  </cellStyleXfs>
  <cellXfs count="253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0" fillId="3" borderId="0" xfId="0" applyFill="1"/>
    <xf numFmtId="0" fontId="0" fillId="2" borderId="0" xfId="0" applyFill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 wrapText="1"/>
    </xf>
    <xf numFmtId="0" fontId="0" fillId="4" borderId="0" xfId="0" applyFill="1"/>
    <xf numFmtId="0" fontId="4" fillId="4" borderId="0" xfId="0" applyFont="1" applyFill="1"/>
    <xf numFmtId="0" fontId="5" fillId="0" borderId="0" xfId="0" applyFont="1"/>
    <xf numFmtId="0" fontId="17" fillId="0" borderId="0" xfId="0" applyFont="1"/>
    <xf numFmtId="0" fontId="6" fillId="0" borderId="0" xfId="0" applyFont="1"/>
    <xf numFmtId="0" fontId="17" fillId="3" borderId="0" xfId="0" applyFont="1" applyFill="1"/>
    <xf numFmtId="0" fontId="12" fillId="0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7" fillId="0" borderId="0" xfId="0" applyFont="1"/>
    <xf numFmtId="0" fontId="24" fillId="2" borderId="0" xfId="2" applyFont="1" applyFill="1" applyAlignment="1">
      <alignment horizontal="center"/>
    </xf>
    <xf numFmtId="0" fontId="25" fillId="2" borderId="0" xfId="2" applyFont="1" applyFill="1" applyAlignment="1">
      <alignment horizontal="center"/>
    </xf>
    <xf numFmtId="0" fontId="24" fillId="0" borderId="0" xfId="2" applyFont="1" applyAlignment="1">
      <alignment horizontal="center"/>
    </xf>
    <xf numFmtId="0" fontId="26" fillId="0" borderId="0" xfId="1" applyFont="1" applyAlignment="1">
      <alignment horizontal="center"/>
    </xf>
    <xf numFmtId="0" fontId="27" fillId="0" borderId="0" xfId="2" applyFont="1" applyAlignment="1">
      <alignment horizontal="center"/>
    </xf>
    <xf numFmtId="14" fontId="15" fillId="2" borderId="1" xfId="2" applyNumberFormat="1" applyFont="1" applyFill="1" applyBorder="1" applyAlignment="1">
      <alignment horizontal="left"/>
    </xf>
    <xf numFmtId="4" fontId="15" fillId="2" borderId="1" xfId="1" applyNumberFormat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/>
    </xf>
    <xf numFmtId="4" fontId="15" fillId="2" borderId="1" xfId="1" applyNumberFormat="1" applyFont="1" applyFill="1" applyBorder="1" applyAlignment="1">
      <alignment horizontal="left" vertical="center"/>
    </xf>
    <xf numFmtId="14" fontId="15" fillId="2" borderId="1" xfId="1" applyNumberFormat="1" applyFont="1" applyFill="1" applyBorder="1" applyAlignment="1">
      <alignment horizontal="left"/>
    </xf>
    <xf numFmtId="0" fontId="12" fillId="2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 applyProtection="1">
      <alignment horizontal="left" vertical="center" wrapText="1"/>
      <protection locked="0"/>
    </xf>
    <xf numFmtId="4" fontId="15" fillId="2" borderId="6" xfId="1" applyNumberFormat="1" applyFont="1" applyFill="1" applyBorder="1" applyAlignment="1">
      <alignment vertical="center" wrapText="1"/>
    </xf>
    <xf numFmtId="0" fontId="15" fillId="2" borderId="1" xfId="2" applyNumberFormat="1" applyFont="1" applyFill="1" applyBorder="1" applyAlignment="1">
      <alignment horizontal="left"/>
    </xf>
    <xf numFmtId="0" fontId="27" fillId="2" borderId="0" xfId="2" applyFont="1" applyFill="1" applyAlignment="1">
      <alignment horizontal="center"/>
    </xf>
    <xf numFmtId="4" fontId="1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2" applyFont="1" applyFill="1" applyBorder="1" applyAlignment="1" applyProtection="1">
      <alignment horizontal="left" vertical="center" wrapText="1"/>
      <protection locked="0"/>
    </xf>
    <xf numFmtId="0" fontId="12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6" fillId="0" borderId="1" xfId="1" applyFont="1" applyBorder="1" applyAlignment="1">
      <alignment horizontal="center"/>
    </xf>
    <xf numFmtId="0" fontId="15" fillId="0" borderId="4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49" fontId="15" fillId="3" borderId="1" xfId="1" applyNumberFormat="1" applyFont="1" applyFill="1" applyBorder="1" applyAlignment="1">
      <alignment horizontal="left" vertical="center" wrapText="1"/>
    </xf>
    <xf numFmtId="49" fontId="15" fillId="5" borderId="1" xfId="1" applyNumberFormat="1" applyFont="1" applyFill="1" applyBorder="1" applyAlignment="1">
      <alignment horizontal="left" vertical="center" wrapText="1"/>
    </xf>
    <xf numFmtId="0" fontId="17" fillId="0" borderId="0" xfId="0" applyFont="1" applyFill="1"/>
    <xf numFmtId="0" fontId="19" fillId="0" borderId="0" xfId="0" applyFont="1" applyFill="1"/>
    <xf numFmtId="0" fontId="12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0" fillId="0" borderId="0" xfId="0" applyFont="1" applyFill="1"/>
    <xf numFmtId="0" fontId="21" fillId="0" borderId="0" xfId="0" applyFont="1" applyFill="1" applyAlignment="1"/>
    <xf numFmtId="0" fontId="23" fillId="0" borderId="0" xfId="0" applyFont="1" applyFill="1"/>
    <xf numFmtId="0" fontId="15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2" fillId="0" borderId="1" xfId="0" quotePrefix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/>
    </xf>
    <xf numFmtId="0" fontId="13" fillId="0" borderId="1" xfId="0" quotePrefix="1" applyFont="1" applyFill="1" applyBorder="1" applyAlignment="1">
      <alignment horizontal="left" vertical="center"/>
    </xf>
    <xf numFmtId="0" fontId="18" fillId="0" borderId="1" xfId="0" quotePrefix="1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28" fillId="0" borderId="0" xfId="0" applyFont="1" applyFill="1"/>
    <xf numFmtId="49" fontId="12" fillId="0" borderId="1" xfId="0" applyNumberFormat="1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0" fontId="11" fillId="0" borderId="1" xfId="0" applyFont="1" applyFill="1" applyBorder="1" applyAlignment="1">
      <alignment vertical="center" wrapText="1"/>
    </xf>
    <xf numFmtId="4" fontId="10" fillId="2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16" fillId="2" borderId="4" xfId="1" applyNumberFormat="1" applyFont="1" applyFill="1" applyBorder="1" applyAlignment="1">
      <alignment horizontal="left" vertical="center" wrapText="1"/>
    </xf>
    <xf numFmtId="4" fontId="16" fillId="2" borderId="6" xfId="1" applyNumberFormat="1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4" fontId="15" fillId="2" borderId="13" xfId="1" applyNumberFormat="1" applyFont="1" applyFill="1" applyBorder="1" applyAlignment="1">
      <alignment horizontal="left" vertical="center" wrapText="1"/>
    </xf>
    <xf numFmtId="4" fontId="15" fillId="2" borderId="14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5" fillId="2" borderId="15" xfId="1" applyNumberFormat="1" applyFont="1" applyFill="1" applyBorder="1" applyAlignment="1">
      <alignment horizontal="left" vertical="center" wrapText="1"/>
    </xf>
    <xf numFmtId="4" fontId="15" fillId="2" borderId="13" xfId="1" applyNumberFormat="1" applyFont="1" applyFill="1" applyBorder="1" applyAlignment="1">
      <alignment horizontal="left" vertical="center"/>
    </xf>
    <xf numFmtId="4" fontId="15" fillId="2" borderId="14" xfId="1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16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vertical="center"/>
    </xf>
    <xf numFmtId="0" fontId="15" fillId="0" borderId="4" xfId="2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/>
    </xf>
    <xf numFmtId="14" fontId="15" fillId="0" borderId="4" xfId="0" applyNumberFormat="1" applyFont="1" applyFill="1" applyBorder="1" applyAlignment="1">
      <alignment horizontal="left" vertical="center"/>
    </xf>
    <xf numFmtId="14" fontId="15" fillId="0" borderId="5" xfId="0" applyNumberFormat="1" applyFont="1" applyFill="1" applyBorder="1" applyAlignment="1">
      <alignment horizontal="left" vertical="center"/>
    </xf>
    <xf numFmtId="14" fontId="15" fillId="0" borderId="6" xfId="0" applyNumberFormat="1" applyFont="1" applyFill="1" applyBorder="1" applyAlignment="1">
      <alignment horizontal="left" vertical="center"/>
    </xf>
    <xf numFmtId="0" fontId="15" fillId="0" borderId="5" xfId="2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5" fillId="0" borderId="13" xfId="0" applyFont="1" applyFill="1" applyBorder="1" applyAlignment="1">
      <alignment vertical="center"/>
    </xf>
    <xf numFmtId="0" fontId="17" fillId="0" borderId="2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4" xfId="0" quotePrefix="1" applyFont="1" applyFill="1" applyBorder="1" applyAlignment="1">
      <alignment horizontal="left" vertical="center" wrapText="1"/>
    </xf>
    <xf numFmtId="0" fontId="15" fillId="0" borderId="5" xfId="0" quotePrefix="1" applyFont="1" applyFill="1" applyBorder="1" applyAlignment="1">
      <alignment horizontal="left" vertical="center" wrapText="1"/>
    </xf>
    <xf numFmtId="0" fontId="15" fillId="0" borderId="6" xfId="0" quotePrefix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0" fontId="9" fillId="0" borderId="3" xfId="0" applyFont="1" applyFill="1" applyBorder="1" applyAlignment="1">
      <alignment horizontal="left" vertical="center"/>
    </xf>
    <xf numFmtId="49" fontId="15" fillId="0" borderId="4" xfId="0" applyNumberFormat="1" applyFont="1" applyFill="1" applyBorder="1" applyAlignment="1">
      <alignment horizontal="left" vertical="center"/>
    </xf>
    <xf numFmtId="49" fontId="15" fillId="0" borderId="5" xfId="0" applyNumberFormat="1" applyFont="1" applyFill="1" applyBorder="1" applyAlignment="1">
      <alignment horizontal="left" vertical="center"/>
    </xf>
    <xf numFmtId="49" fontId="15" fillId="0" borderId="6" xfId="0" applyNumberFormat="1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top"/>
    </xf>
    <xf numFmtId="0" fontId="15" fillId="0" borderId="6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vertical="top"/>
    </xf>
    <xf numFmtId="0" fontId="16" fillId="0" borderId="6" xfId="0" applyFont="1" applyFill="1" applyBorder="1" applyAlignment="1">
      <alignment vertical="top"/>
    </xf>
    <xf numFmtId="0" fontId="16" fillId="0" borderId="5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2" fillId="0" borderId="5" xfId="0" applyFont="1" applyFill="1" applyBorder="1" applyAlignment="1"/>
    <xf numFmtId="0" fontId="12" fillId="0" borderId="6" xfId="0" applyFont="1" applyFill="1" applyBorder="1" applyAlignment="1"/>
    <xf numFmtId="0" fontId="15" fillId="0" borderId="4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/>
    </xf>
    <xf numFmtId="0" fontId="15" fillId="0" borderId="6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5" xfId="0" applyFont="1" applyFill="1" applyBorder="1" applyAlignment="1"/>
    <xf numFmtId="0" fontId="15" fillId="0" borderId="6" xfId="0" applyFont="1" applyFill="1" applyBorder="1" applyAlignment="1"/>
    <xf numFmtId="0" fontId="16" fillId="0" borderId="3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9" fillId="0" borderId="0" xfId="0" applyFont="1" applyFill="1" applyBorder="1" applyAlignment="1"/>
    <xf numFmtId="0" fontId="15" fillId="0" borderId="6" xfId="2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/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7" fillId="0" borderId="2" xfId="0" applyFont="1" applyBorder="1" applyAlignment="1"/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wrapText="1"/>
    </xf>
    <xf numFmtId="0" fontId="12" fillId="0" borderId="6" xfId="0" applyNumberFormat="1" applyFont="1" applyFill="1" applyBorder="1" applyAlignment="1">
      <alignment horizontal="left" wrapText="1"/>
    </xf>
    <xf numFmtId="0" fontId="14" fillId="0" borderId="4" xfId="2" applyFont="1" applyFill="1" applyBorder="1" applyAlignment="1">
      <alignment horizontal="left" vertical="center" wrapText="1"/>
    </xf>
    <xf numFmtId="0" fontId="14" fillId="0" borderId="5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14" fontId="12" fillId="0" borderId="4" xfId="0" applyNumberFormat="1" applyFont="1" applyFill="1" applyBorder="1" applyAlignment="1">
      <alignment horizontal="left" vertical="center"/>
    </xf>
    <xf numFmtId="14" fontId="12" fillId="0" borderId="5" xfId="0" applyNumberFormat="1" applyFont="1" applyFill="1" applyBorder="1" applyAlignment="1">
      <alignment horizontal="left" vertical="center"/>
    </xf>
    <xf numFmtId="14" fontId="12" fillId="0" borderId="6" xfId="0" applyNumberFormat="1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4" fontId="15" fillId="0" borderId="4" xfId="1" applyNumberFormat="1" applyFont="1" applyFill="1" applyBorder="1" applyAlignment="1">
      <alignment horizontal="left" vertical="center"/>
    </xf>
    <xf numFmtId="4" fontId="15" fillId="0" borderId="5" xfId="1" applyNumberFormat="1" applyFont="1" applyFill="1" applyBorder="1" applyAlignment="1">
      <alignment horizontal="left" vertical="center"/>
    </xf>
    <xf numFmtId="4" fontId="15" fillId="0" borderId="4" xfId="1" applyNumberFormat="1" applyFont="1" applyFill="1" applyBorder="1" applyAlignment="1">
      <alignment horizontal="left" vertical="center" wrapText="1"/>
    </xf>
    <xf numFmtId="4" fontId="15" fillId="0" borderId="5" xfId="1" applyNumberFormat="1" applyFont="1" applyFill="1" applyBorder="1" applyAlignment="1">
      <alignment horizontal="left" vertical="center" wrapText="1"/>
    </xf>
    <xf numFmtId="0" fontId="0" fillId="0" borderId="2" xfId="0" applyBorder="1" applyAlignment="1"/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219074</xdr:colOff>
      <xdr:row>1</xdr:row>
      <xdr:rowOff>155575</xdr:rowOff>
    </xdr:from>
    <xdr:to>
      <xdr:col>2</xdr:col>
      <xdr:colOff>1503535</xdr:colOff>
      <xdr:row>2</xdr:row>
      <xdr:rowOff>366886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4" y="1298575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226579</xdr:colOff>
      <xdr:row>1</xdr:row>
      <xdr:rowOff>157307</xdr:rowOff>
    </xdr:from>
    <xdr:to>
      <xdr:col>2</xdr:col>
      <xdr:colOff>1511040</xdr:colOff>
      <xdr:row>2</xdr:row>
      <xdr:rowOff>368618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579" y="1300307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226214</xdr:colOff>
      <xdr:row>1</xdr:row>
      <xdr:rowOff>158746</xdr:rowOff>
    </xdr:from>
    <xdr:to>
      <xdr:col>2</xdr:col>
      <xdr:colOff>1510675</xdr:colOff>
      <xdr:row>2</xdr:row>
      <xdr:rowOff>370057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214" y="1301746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146843</xdr:colOff>
      <xdr:row>1</xdr:row>
      <xdr:rowOff>150813</xdr:rowOff>
    </xdr:from>
    <xdr:to>
      <xdr:col>2</xdr:col>
      <xdr:colOff>1494804</xdr:colOff>
      <xdr:row>2</xdr:row>
      <xdr:rowOff>362124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343" y="1293813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158750</xdr:rowOff>
    </xdr:from>
    <xdr:to>
      <xdr:col>2</xdr:col>
      <xdr:colOff>1490836</xdr:colOff>
      <xdr:row>2</xdr:row>
      <xdr:rowOff>370061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5" y="1301750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1</xdr:row>
      <xdr:rowOff>146843</xdr:rowOff>
    </xdr:from>
    <xdr:to>
      <xdr:col>2</xdr:col>
      <xdr:colOff>1490835</xdr:colOff>
      <xdr:row>2</xdr:row>
      <xdr:rowOff>358154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4" y="1289843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146843</xdr:colOff>
      <xdr:row>1</xdr:row>
      <xdr:rowOff>158750</xdr:rowOff>
    </xdr:from>
    <xdr:to>
      <xdr:col>2</xdr:col>
      <xdr:colOff>1494804</xdr:colOff>
      <xdr:row>2</xdr:row>
      <xdr:rowOff>370061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343" y="1301750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9</xdr:row>
      <xdr:rowOff>0</xdr:rowOff>
    </xdr:from>
    <xdr:to>
      <xdr:col>13</xdr:col>
      <xdr:colOff>27575</xdr:colOff>
      <xdr:row>13</xdr:row>
      <xdr:rowOff>104667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714500"/>
          <a:ext cx="8000000" cy="86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66675</xdr:rowOff>
    </xdr:from>
    <xdr:to>
      <xdr:col>13</xdr:col>
      <xdr:colOff>28575</xdr:colOff>
      <xdr:row>24</xdr:row>
      <xdr:rowOff>171450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895725"/>
          <a:ext cx="80010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129826</xdr:colOff>
      <xdr:row>15</xdr:row>
      <xdr:rowOff>77447</xdr:rowOff>
    </xdr:from>
    <xdr:to>
      <xdr:col>4</xdr:col>
      <xdr:colOff>233375</xdr:colOff>
      <xdr:row>18</xdr:row>
      <xdr:rowOff>19283</xdr:rowOff>
    </xdr:to>
    <xdr:pic>
      <xdr:nvPicPr>
        <xdr:cNvPr id="9" name="Obraz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426" y="2953997"/>
          <a:ext cx="2599099" cy="513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3"/>
  <sheetViews>
    <sheetView showGridLines="0" view="pageBreakPreview" zoomScale="55" zoomScaleNormal="96" zoomScaleSheetLayoutView="55" workbookViewId="0">
      <selection activeCell="B13" sqref="B13"/>
    </sheetView>
  </sheetViews>
  <sheetFormatPr defaultColWidth="8" defaultRowHeight="15.6" x14ac:dyDescent="0.3"/>
  <cols>
    <col min="1" max="1" width="60.6640625" style="18" customWidth="1"/>
    <col min="2" max="2" width="163.109375" style="18" customWidth="1"/>
    <col min="3" max="3" width="60.6640625" style="18" customWidth="1"/>
    <col min="4" max="4" width="30.6640625" style="20" customWidth="1"/>
    <col min="5" max="16384" width="8" style="18"/>
  </cols>
  <sheetData>
    <row r="1" spans="1:4" x14ac:dyDescent="0.3">
      <c r="A1" s="16"/>
      <c r="B1" s="16"/>
      <c r="C1" s="16"/>
      <c r="D1" s="30"/>
    </row>
    <row r="2" spans="1:4" x14ac:dyDescent="0.3">
      <c r="A2" s="16"/>
      <c r="B2" s="16"/>
      <c r="C2" s="16"/>
      <c r="D2" s="30"/>
    </row>
    <row r="3" spans="1:4" ht="24.9" customHeight="1" x14ac:dyDescent="0.3">
      <c r="A3" s="16"/>
      <c r="B3" s="16"/>
      <c r="C3" s="16"/>
      <c r="D3" s="17" t="e">
        <v>#N/A</v>
      </c>
    </row>
    <row r="4" spans="1:4" ht="60" customHeight="1" x14ac:dyDescent="0.4">
      <c r="A4" s="91" t="s">
        <v>358</v>
      </c>
      <c r="B4" s="92"/>
      <c r="C4" s="14"/>
      <c r="D4" s="29"/>
    </row>
    <row r="5" spans="1:4" ht="30" customHeight="1" x14ac:dyDescent="0.4">
      <c r="A5" s="93" t="s">
        <v>325</v>
      </c>
      <c r="B5" s="94"/>
      <c r="C5" s="14"/>
      <c r="D5" s="21"/>
    </row>
    <row r="6" spans="1:4" s="19" customFormat="1" ht="60" customHeight="1" x14ac:dyDescent="0.4">
      <c r="A6" s="22" t="s">
        <v>3</v>
      </c>
      <c r="B6" s="46"/>
      <c r="C6" s="33"/>
      <c r="D6" s="23"/>
    </row>
    <row r="7" spans="1:4" s="19" customFormat="1" ht="30" customHeight="1" x14ac:dyDescent="0.4">
      <c r="A7" s="24" t="s">
        <v>93</v>
      </c>
      <c r="B7" s="46"/>
      <c r="C7" s="33"/>
      <c r="D7" s="25"/>
    </row>
    <row r="8" spans="1:4" ht="30" customHeight="1" x14ac:dyDescent="0.3">
      <c r="A8" s="93" t="s">
        <v>326</v>
      </c>
      <c r="B8" s="94"/>
      <c r="C8" s="95"/>
      <c r="D8" s="96"/>
    </row>
    <row r="9" spans="1:4" ht="30" customHeight="1" x14ac:dyDescent="0.3">
      <c r="A9" s="34" t="s">
        <v>374</v>
      </c>
      <c r="B9" s="46"/>
      <c r="C9" s="26" t="s">
        <v>76</v>
      </c>
      <c r="D9" s="27" t="s">
        <v>94</v>
      </c>
    </row>
    <row r="10" spans="1:4" ht="30" customHeight="1" x14ac:dyDescent="0.3">
      <c r="A10" s="34" t="s">
        <v>95</v>
      </c>
      <c r="B10" s="46"/>
      <c r="C10" s="26"/>
      <c r="D10" s="35"/>
    </row>
    <row r="11" spans="1:4" ht="30" customHeight="1" x14ac:dyDescent="0.4">
      <c r="A11" s="93" t="s">
        <v>327</v>
      </c>
      <c r="B11" s="94"/>
      <c r="C11" s="32"/>
      <c r="D11" s="21"/>
    </row>
    <row r="12" spans="1:4" ht="30" customHeight="1" x14ac:dyDescent="0.4">
      <c r="A12" s="22" t="s">
        <v>96</v>
      </c>
      <c r="B12" s="46"/>
      <c r="C12" s="32"/>
      <c r="D12" s="21"/>
    </row>
    <row r="13" spans="1:4" ht="30" customHeight="1" x14ac:dyDescent="0.4">
      <c r="A13" s="22" t="s">
        <v>4</v>
      </c>
      <c r="B13" s="46"/>
      <c r="C13" s="37"/>
      <c r="D13" s="21"/>
    </row>
    <row r="14" spans="1:4" ht="30" customHeight="1" x14ac:dyDescent="0.4">
      <c r="A14" s="22" t="s">
        <v>336</v>
      </c>
      <c r="B14" s="46"/>
      <c r="C14" s="32"/>
      <c r="D14" s="21"/>
    </row>
    <row r="15" spans="1:4" ht="30" customHeight="1" x14ac:dyDescent="0.4">
      <c r="A15" s="22" t="s">
        <v>97</v>
      </c>
      <c r="B15" s="46"/>
      <c r="C15" s="32"/>
      <c r="D15" s="21"/>
    </row>
    <row r="16" spans="1:4" ht="30" customHeight="1" x14ac:dyDescent="0.4">
      <c r="A16" s="31" t="s">
        <v>328</v>
      </c>
      <c r="B16" s="28" t="s">
        <v>13</v>
      </c>
      <c r="C16" s="32" t="s">
        <v>79</v>
      </c>
      <c r="D16" s="21"/>
    </row>
    <row r="17" spans="1:14" ht="30" customHeight="1" x14ac:dyDescent="0.4">
      <c r="A17" s="97"/>
      <c r="B17" s="47"/>
      <c r="C17" s="36" t="s">
        <v>377</v>
      </c>
      <c r="D17" s="21"/>
    </row>
    <row r="18" spans="1:14" ht="30" customHeight="1" x14ac:dyDescent="0.4">
      <c r="A18" s="98"/>
      <c r="B18" s="47"/>
      <c r="C18" s="36" t="s">
        <v>381</v>
      </c>
      <c r="D18" s="21"/>
    </row>
    <row r="19" spans="1:14" ht="30" customHeight="1" x14ac:dyDescent="0.4">
      <c r="A19" s="97"/>
      <c r="B19" s="47"/>
      <c r="C19" s="36" t="s">
        <v>34</v>
      </c>
      <c r="D19" s="21"/>
    </row>
    <row r="20" spans="1:14" ht="30" customHeight="1" x14ac:dyDescent="0.4">
      <c r="A20" s="100"/>
      <c r="B20" s="47"/>
      <c r="C20" s="36" t="s">
        <v>140</v>
      </c>
      <c r="D20" s="21"/>
    </row>
    <row r="21" spans="1:14" ht="30" customHeight="1" x14ac:dyDescent="0.4">
      <c r="A21" s="97"/>
      <c r="B21" s="47"/>
      <c r="C21" s="36" t="s">
        <v>376</v>
      </c>
      <c r="D21" s="21"/>
    </row>
    <row r="22" spans="1:14" ht="30" customHeight="1" x14ac:dyDescent="0.4">
      <c r="A22" s="100"/>
      <c r="B22" s="47"/>
      <c r="C22" s="36" t="s">
        <v>17</v>
      </c>
      <c r="D22" s="21"/>
    </row>
    <row r="23" spans="1:14" ht="30" customHeight="1" x14ac:dyDescent="0.4">
      <c r="A23" s="101"/>
      <c r="B23" s="47"/>
      <c r="C23" s="36" t="s">
        <v>139</v>
      </c>
      <c r="D23" s="21"/>
    </row>
    <row r="24" spans="1:14" s="19" customFormat="1" ht="30" customHeight="1" x14ac:dyDescent="0.4">
      <c r="A24" s="102"/>
      <c r="B24" s="47"/>
      <c r="C24" s="38"/>
      <c r="D24" s="25"/>
    </row>
    <row r="26" spans="1:14" s="11" customFormat="1" ht="30" customHeight="1" x14ac:dyDescent="0.5">
      <c r="A26" s="15" t="s">
        <v>83</v>
      </c>
    </row>
    <row r="27" spans="1:14" s="11" customFormat="1" ht="30" customHeight="1" x14ac:dyDescent="0.45">
      <c r="A27" s="103" t="s">
        <v>359</v>
      </c>
      <c r="B27" s="103"/>
      <c r="C27" s="104"/>
      <c r="D27" s="104"/>
      <c r="E27" s="104"/>
      <c r="F27" s="104"/>
      <c r="G27" s="104"/>
      <c r="H27" s="104"/>
      <c r="I27" s="104"/>
      <c r="J27" s="104"/>
      <c r="K27" s="104"/>
    </row>
    <row r="28" spans="1:14" s="11" customFormat="1" ht="30" customHeight="1" x14ac:dyDescent="0.45">
      <c r="L28" s="10"/>
      <c r="M28" s="10"/>
      <c r="N28" s="10"/>
    </row>
    <row r="29" spans="1:14" s="11" customFormat="1" ht="30" customHeight="1" x14ac:dyDescent="0.45">
      <c r="A29" s="11" t="s">
        <v>85</v>
      </c>
    </row>
    <row r="30" spans="1:14" s="11" customFormat="1" ht="30" customHeight="1" x14ac:dyDescent="0.45">
      <c r="A30" s="11" t="s">
        <v>84</v>
      </c>
    </row>
    <row r="31" spans="1:14" s="10" customFormat="1" ht="30" customHeight="1" x14ac:dyDescent="0.4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4" s="10" customFormat="1" ht="30" customHeight="1" x14ac:dyDescent="0.45">
      <c r="A32" s="11" t="s">
        <v>375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s="10" customFormat="1" ht="54" customHeight="1" x14ac:dyDescent="0.45">
      <c r="A33" s="99" t="s">
        <v>380</v>
      </c>
      <c r="B33" s="99"/>
      <c r="C33" s="99"/>
      <c r="D33" s="99"/>
      <c r="E33" s="11"/>
      <c r="F33" s="11"/>
      <c r="G33" s="11"/>
      <c r="H33" s="11"/>
      <c r="I33" s="11"/>
      <c r="J33" s="11"/>
      <c r="K33" s="11"/>
    </row>
  </sheetData>
  <mergeCells count="11">
    <mergeCell ref="A17:A18"/>
    <mergeCell ref="A33:D33"/>
    <mergeCell ref="A19:A20"/>
    <mergeCell ref="A21:A22"/>
    <mergeCell ref="A23:A24"/>
    <mergeCell ref="A27:K27"/>
    <mergeCell ref="A4:B4"/>
    <mergeCell ref="A5:B5"/>
    <mergeCell ref="A8:B8"/>
    <mergeCell ref="C8:D8"/>
    <mergeCell ref="A11:B11"/>
  </mergeCells>
  <dataValidations count="1">
    <dataValidation type="date" allowBlank="1" showInputMessage="1" showErrorMessage="1" sqref="D5 D7 D11:D24">
      <formula1>36526</formula1>
      <formula2>402133</formula2>
    </dataValidation>
  </dataValidations>
  <pageMargins left="0.31496062992125984" right="0.31496062992125984" top="0.19685039370078741" bottom="0.35433070866141736" header="0.19685039370078741" footer="0.31496062992125984"/>
  <pageSetup paperSize="9" scale="44" orientation="landscape" r:id="rId1"/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rozwijana'!$B$2:$B$4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61"/>
  <sheetViews>
    <sheetView view="pageBreakPreview" zoomScale="60" zoomScaleNormal="60" workbookViewId="0">
      <selection activeCell="D2" sqref="D2:J4"/>
    </sheetView>
  </sheetViews>
  <sheetFormatPr defaultColWidth="9.109375" defaultRowHeight="13.8" x14ac:dyDescent="0.25"/>
  <cols>
    <col min="1" max="1" width="5.6640625" style="48" customWidth="1"/>
    <col min="2" max="2" width="25.6640625" style="48" customWidth="1"/>
    <col min="3" max="3" width="30.6640625" style="48" customWidth="1"/>
    <col min="4" max="4" width="5.6640625" style="48" customWidth="1"/>
    <col min="5" max="5" width="25.6640625" style="48" customWidth="1"/>
    <col min="6" max="6" width="30.6640625" style="48" customWidth="1"/>
    <col min="7" max="7" width="5.6640625" style="48" customWidth="1"/>
    <col min="8" max="8" width="25.6640625" style="48" customWidth="1"/>
    <col min="9" max="10" width="15.6640625" style="48" customWidth="1"/>
    <col min="11" max="12" width="18.6640625" style="48" customWidth="1"/>
    <col min="13" max="13" width="24.6640625" style="48" customWidth="1"/>
    <col min="14" max="18" width="9.109375" style="48"/>
    <col min="19" max="19" width="10.6640625" style="48" customWidth="1"/>
    <col min="20" max="16384" width="9.109375" style="48"/>
  </cols>
  <sheetData>
    <row r="1" spans="1:15" ht="90" customHeight="1" x14ac:dyDescent="0.35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O1" s="49"/>
    </row>
    <row r="2" spans="1:15" ht="30" customHeight="1" x14ac:dyDescent="0.25">
      <c r="A2" s="129"/>
      <c r="B2" s="129"/>
      <c r="C2" s="129"/>
      <c r="D2" s="130" t="s">
        <v>277</v>
      </c>
      <c r="E2" s="131"/>
      <c r="F2" s="131"/>
      <c r="G2" s="131"/>
      <c r="H2" s="131"/>
      <c r="I2" s="131"/>
      <c r="J2" s="132"/>
      <c r="K2" s="146" t="s">
        <v>77</v>
      </c>
      <c r="L2" s="146"/>
      <c r="M2" s="13" t="s">
        <v>2</v>
      </c>
    </row>
    <row r="3" spans="1:15" ht="30" customHeight="1" x14ac:dyDescent="0.25">
      <c r="A3" s="129"/>
      <c r="B3" s="129"/>
      <c r="C3" s="129"/>
      <c r="D3" s="133"/>
      <c r="E3" s="134"/>
      <c r="F3" s="134"/>
      <c r="G3" s="134"/>
      <c r="H3" s="134"/>
      <c r="I3" s="134"/>
      <c r="J3" s="135"/>
      <c r="K3" s="147" t="s">
        <v>14</v>
      </c>
      <c r="L3" s="148"/>
      <c r="M3" s="70"/>
    </row>
    <row r="4" spans="1:15" ht="30" customHeight="1" x14ac:dyDescent="0.25">
      <c r="A4" s="139" t="s">
        <v>0</v>
      </c>
      <c r="B4" s="140"/>
      <c r="C4" s="50" t="s">
        <v>1</v>
      </c>
      <c r="D4" s="136"/>
      <c r="E4" s="137"/>
      <c r="F4" s="137"/>
      <c r="G4" s="137"/>
      <c r="H4" s="137"/>
      <c r="I4" s="137"/>
      <c r="J4" s="138"/>
      <c r="K4" s="146" t="s">
        <v>78</v>
      </c>
      <c r="L4" s="146"/>
      <c r="M4" s="51" t="s">
        <v>15</v>
      </c>
    </row>
    <row r="5" spans="1:15" ht="30" customHeight="1" x14ac:dyDescent="0.25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5" ht="60" customHeight="1" x14ac:dyDescent="0.4">
      <c r="A6" s="142" t="s">
        <v>3</v>
      </c>
      <c r="B6" s="142"/>
      <c r="C6" s="142"/>
      <c r="D6" s="143" t="str">
        <f>IF(METRYCZKA_zewn!$B$6="","",METRYCZKA_zewn!$B$6)</f>
        <v/>
      </c>
      <c r="E6" s="144"/>
      <c r="F6" s="144"/>
      <c r="G6" s="144"/>
      <c r="H6" s="144"/>
      <c r="I6" s="144"/>
      <c r="J6" s="144"/>
      <c r="K6" s="144"/>
      <c r="L6" s="144"/>
      <c r="M6" s="145"/>
    </row>
    <row r="7" spans="1:15" ht="30" customHeight="1" x14ac:dyDescent="0.25">
      <c r="A7" s="106" t="s">
        <v>93</v>
      </c>
      <c r="B7" s="106"/>
      <c r="C7" s="106"/>
      <c r="D7" s="110" t="str">
        <f>IF(METRYCZKA_zewn!$B$7="","",METRYCZKA_zewn!$B$7)</f>
        <v/>
      </c>
      <c r="E7" s="116"/>
      <c r="F7" s="116"/>
      <c r="G7" s="116"/>
      <c r="H7" s="116"/>
      <c r="I7" s="116"/>
      <c r="J7" s="116"/>
      <c r="K7" s="116"/>
      <c r="L7" s="116"/>
      <c r="M7" s="111"/>
    </row>
    <row r="8" spans="1:15" ht="30" customHeight="1" x14ac:dyDescent="0.25">
      <c r="A8" s="105" t="s">
        <v>326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5" ht="30" customHeight="1" x14ac:dyDescent="0.35">
      <c r="A9" s="106" t="s">
        <v>374</v>
      </c>
      <c r="B9" s="106"/>
      <c r="C9" s="106"/>
      <c r="D9" s="110" t="str">
        <f>IF(METRYCZKA_zewn!$B$9="","",METRYCZKA_zewn!$B$9)</f>
        <v/>
      </c>
      <c r="E9" s="116"/>
      <c r="F9" s="116"/>
      <c r="G9" s="116"/>
      <c r="H9" s="116"/>
      <c r="I9" s="116"/>
      <c r="J9" s="111"/>
      <c r="K9" s="110" t="s">
        <v>76</v>
      </c>
      <c r="L9" s="111"/>
      <c r="M9" s="45" t="str">
        <f>IF(METRYCZKA_zewn!$D$9="","",METRYCZKA_zewn!$D$9)</f>
        <v>zewnętrzne</v>
      </c>
      <c r="O9" s="49"/>
    </row>
    <row r="10" spans="1:15" ht="30" customHeight="1" x14ac:dyDescent="0.25">
      <c r="A10" s="106" t="s">
        <v>95</v>
      </c>
      <c r="B10" s="106"/>
      <c r="C10" s="106"/>
      <c r="D10" s="117" t="str">
        <f>IF(METRYCZKA_zewn!$B$10="","",METRYCZKA_zewn!$B$10)</f>
        <v/>
      </c>
      <c r="E10" s="118"/>
      <c r="F10" s="118"/>
      <c r="G10" s="118"/>
      <c r="H10" s="118"/>
      <c r="I10" s="118"/>
      <c r="J10" s="118"/>
      <c r="K10" s="118"/>
      <c r="L10" s="118"/>
      <c r="M10" s="119"/>
    </row>
    <row r="11" spans="1:15" ht="30" customHeight="1" x14ac:dyDescent="0.25">
      <c r="A11" s="105" t="s">
        <v>327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5" ht="30" customHeight="1" x14ac:dyDescent="0.25">
      <c r="A12" s="106" t="s">
        <v>96</v>
      </c>
      <c r="B12" s="106"/>
      <c r="C12" s="106"/>
      <c r="D12" s="107" t="str">
        <f>IF(METRYCZKA_zewn!$B$12="","",METRYCZKA_zewn!$B$12)</f>
        <v/>
      </c>
      <c r="E12" s="108"/>
      <c r="F12" s="108"/>
      <c r="G12" s="108"/>
      <c r="H12" s="108"/>
      <c r="I12" s="108"/>
      <c r="J12" s="108"/>
      <c r="K12" s="108"/>
      <c r="L12" s="108"/>
      <c r="M12" s="109"/>
    </row>
    <row r="13" spans="1:15" ht="30" customHeight="1" x14ac:dyDescent="0.25">
      <c r="A13" s="106" t="s">
        <v>4</v>
      </c>
      <c r="B13" s="106"/>
      <c r="C13" s="106"/>
      <c r="D13" s="107" t="str">
        <f>IF(METRYCZKA_zewn!$B$13="","",METRYCZKA_zewn!$B$13)</f>
        <v/>
      </c>
      <c r="E13" s="108"/>
      <c r="F13" s="108"/>
      <c r="G13" s="108"/>
      <c r="H13" s="108"/>
      <c r="I13" s="108"/>
      <c r="J13" s="108"/>
      <c r="K13" s="108"/>
      <c r="L13" s="108"/>
      <c r="M13" s="109"/>
    </row>
    <row r="14" spans="1:15" ht="30" customHeight="1" x14ac:dyDescent="0.25">
      <c r="A14" s="106" t="s">
        <v>336</v>
      </c>
      <c r="B14" s="106"/>
      <c r="C14" s="106"/>
      <c r="D14" s="107" t="str">
        <f>IF(METRYCZKA_zewn!$B$14="","",METRYCZKA_zewn!$B$14)</f>
        <v/>
      </c>
      <c r="E14" s="108"/>
      <c r="F14" s="108"/>
      <c r="G14" s="108"/>
      <c r="H14" s="108"/>
      <c r="I14" s="108"/>
      <c r="J14" s="108"/>
      <c r="K14" s="108"/>
      <c r="L14" s="108"/>
      <c r="M14" s="109"/>
    </row>
    <row r="15" spans="1:15" ht="30" customHeight="1" x14ac:dyDescent="0.25">
      <c r="A15" s="127" t="s">
        <v>97</v>
      </c>
      <c r="B15" s="127"/>
      <c r="C15" s="127"/>
      <c r="D15" s="107" t="str">
        <f>IF(METRYCZKA_zewn!$B$15="","",METRYCZKA_zewn!$B$15)</f>
        <v/>
      </c>
      <c r="E15" s="108"/>
      <c r="F15" s="108"/>
      <c r="G15" s="108"/>
      <c r="H15" s="108"/>
      <c r="I15" s="108"/>
      <c r="J15" s="108"/>
      <c r="K15" s="108"/>
      <c r="L15" s="108"/>
      <c r="M15" s="109"/>
    </row>
    <row r="16" spans="1:15" ht="30" customHeight="1" x14ac:dyDescent="0.25">
      <c r="A16" s="112" t="s">
        <v>328</v>
      </c>
      <c r="B16" s="112"/>
      <c r="C16" s="112"/>
      <c r="D16" s="107" t="s">
        <v>13</v>
      </c>
      <c r="E16" s="120"/>
      <c r="F16" s="120"/>
      <c r="G16" s="120"/>
      <c r="H16" s="120"/>
      <c r="I16" s="113" t="s">
        <v>79</v>
      </c>
      <c r="J16" s="114"/>
      <c r="K16" s="114"/>
      <c r="L16" s="114"/>
      <c r="M16" s="115"/>
    </row>
    <row r="17" spans="1:15" ht="30" customHeight="1" x14ac:dyDescent="0.25">
      <c r="A17" s="121" t="s">
        <v>96</v>
      </c>
      <c r="B17" s="122"/>
      <c r="C17" s="123"/>
      <c r="D17" s="44">
        <v>1</v>
      </c>
      <c r="E17" s="107" t="str">
        <f>IF(I17="","",INDEX(METRYCZKA_zewn!$B$17:$C$25,MATCH($I17,METRYCZKA_zewn!$C$17:$C$24,0),1))</f>
        <v/>
      </c>
      <c r="F17" s="120"/>
      <c r="G17" s="120"/>
      <c r="H17" s="120"/>
      <c r="I17" s="113"/>
      <c r="J17" s="114"/>
      <c r="K17" s="114"/>
      <c r="L17" s="114"/>
      <c r="M17" s="115"/>
    </row>
    <row r="18" spans="1:15" ht="30" customHeight="1" x14ac:dyDescent="0.25">
      <c r="A18" s="124"/>
      <c r="B18" s="125"/>
      <c r="C18" s="126"/>
      <c r="D18" s="44">
        <v>2</v>
      </c>
      <c r="E18" s="107" t="str">
        <f>IF(I18="","",INDEX(METRYCZKA_zewn!$B$17:$C$25,MATCH($I18,METRYCZKA_zewn!$C$17:$C$24,0),1))</f>
        <v/>
      </c>
      <c r="F18" s="120"/>
      <c r="G18" s="120"/>
      <c r="H18" s="120"/>
      <c r="I18" s="113"/>
      <c r="J18" s="114"/>
      <c r="K18" s="114"/>
      <c r="L18" s="114"/>
      <c r="M18" s="115"/>
    </row>
    <row r="19" spans="1:15" ht="30" customHeight="1" x14ac:dyDescent="0.25">
      <c r="A19" s="121" t="s">
        <v>4</v>
      </c>
      <c r="B19" s="122"/>
      <c r="C19" s="123"/>
      <c r="D19" s="44">
        <v>1</v>
      </c>
      <c r="E19" s="107" t="str">
        <f>IF(I19="","",INDEX(METRYCZKA_zewn!$B$17:$C$25,MATCH($I19,METRYCZKA_zewn!$C$17:$C$24,0),1))</f>
        <v/>
      </c>
      <c r="F19" s="120"/>
      <c r="G19" s="120"/>
      <c r="H19" s="120"/>
      <c r="I19" s="113"/>
      <c r="J19" s="114"/>
      <c r="K19" s="114"/>
      <c r="L19" s="114"/>
      <c r="M19" s="115"/>
    </row>
    <row r="20" spans="1:15" ht="30" customHeight="1" x14ac:dyDescent="0.25">
      <c r="A20" s="124"/>
      <c r="B20" s="125"/>
      <c r="C20" s="126"/>
      <c r="D20" s="44">
        <v>2</v>
      </c>
      <c r="E20" s="107" t="str">
        <f>IF(I20="","",INDEX(METRYCZKA_zewn!$B$17:$C$25,MATCH($I20,METRYCZKA_zewn!$C$17:$C$24,0),1))</f>
        <v/>
      </c>
      <c r="F20" s="120"/>
      <c r="G20" s="120"/>
      <c r="H20" s="120"/>
      <c r="I20" s="113"/>
      <c r="J20" s="114"/>
      <c r="K20" s="114"/>
      <c r="L20" s="114"/>
      <c r="M20" s="115"/>
    </row>
    <row r="21" spans="1:15" ht="30" customHeight="1" x14ac:dyDescent="0.25">
      <c r="A21" s="121" t="s">
        <v>336</v>
      </c>
      <c r="B21" s="122"/>
      <c r="C21" s="123"/>
      <c r="D21" s="44">
        <v>1</v>
      </c>
      <c r="E21" s="107" t="str">
        <f>IF(I21="","",INDEX(METRYCZKA_zewn!$B$17:$C$25,MATCH($I21,METRYCZKA_zewn!$C$17:$C$24,0),1))</f>
        <v/>
      </c>
      <c r="F21" s="120"/>
      <c r="G21" s="120"/>
      <c r="H21" s="120"/>
      <c r="I21" s="113"/>
      <c r="J21" s="114"/>
      <c r="K21" s="114"/>
      <c r="L21" s="114"/>
      <c r="M21" s="115"/>
    </row>
    <row r="22" spans="1:15" ht="30" customHeight="1" x14ac:dyDescent="0.25">
      <c r="A22" s="124"/>
      <c r="B22" s="125"/>
      <c r="C22" s="126"/>
      <c r="D22" s="44">
        <v>2</v>
      </c>
      <c r="E22" s="107" t="str">
        <f>IF(I22="","",INDEX(METRYCZKA_zewn!$B$17:$C$25,MATCH($I22,METRYCZKA_zewn!$C$17:$C$24,0),1))</f>
        <v/>
      </c>
      <c r="F22" s="120"/>
      <c r="G22" s="120"/>
      <c r="H22" s="120"/>
      <c r="I22" s="113"/>
      <c r="J22" s="114"/>
      <c r="K22" s="114"/>
      <c r="L22" s="114"/>
      <c r="M22" s="115"/>
    </row>
    <row r="23" spans="1:15" ht="30" customHeight="1" x14ac:dyDescent="0.25">
      <c r="A23" s="121" t="s">
        <v>97</v>
      </c>
      <c r="B23" s="122"/>
      <c r="C23" s="123"/>
      <c r="D23" s="44">
        <v>1</v>
      </c>
      <c r="E23" s="107" t="str">
        <f>IF(I23="","",INDEX(METRYCZKA_zewn!$B$17:$C$25,MATCH($I23,METRYCZKA_zewn!$C$17:$C$24,0),1))</f>
        <v/>
      </c>
      <c r="F23" s="120"/>
      <c r="G23" s="120"/>
      <c r="H23" s="120"/>
      <c r="I23" s="113"/>
      <c r="J23" s="114"/>
      <c r="K23" s="114"/>
      <c r="L23" s="114"/>
      <c r="M23" s="115"/>
    </row>
    <row r="24" spans="1:15" ht="30" customHeight="1" x14ac:dyDescent="0.25">
      <c r="A24" s="124"/>
      <c r="B24" s="125"/>
      <c r="C24" s="126"/>
      <c r="D24" s="44">
        <v>2</v>
      </c>
      <c r="E24" s="107" t="str">
        <f>IF(I24="","",INDEX(METRYCZKA_zewn!$B$17:$C$25,MATCH($I24,METRYCZKA_zewn!$C$17:$C$24,0),1))</f>
        <v/>
      </c>
      <c r="F24" s="120"/>
      <c r="G24" s="120"/>
      <c r="H24" s="120"/>
      <c r="I24" s="113"/>
      <c r="J24" s="114"/>
      <c r="K24" s="114"/>
      <c r="L24" s="114"/>
      <c r="M24" s="115"/>
    </row>
    <row r="25" spans="1:15" ht="30" customHeight="1" x14ac:dyDescent="0.25">
      <c r="A25" s="141" t="s">
        <v>332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5" ht="68.400000000000006" x14ac:dyDescent="0.4">
      <c r="A26" s="149" t="s">
        <v>88</v>
      </c>
      <c r="B26" s="149"/>
      <c r="C26" s="52" t="s">
        <v>89</v>
      </c>
      <c r="D26" s="150" t="s">
        <v>22</v>
      </c>
      <c r="E26" s="150"/>
      <c r="F26" s="52" t="s">
        <v>90</v>
      </c>
      <c r="G26" s="150" t="s">
        <v>36</v>
      </c>
      <c r="H26" s="150"/>
      <c r="I26" s="52" t="s">
        <v>35</v>
      </c>
      <c r="J26" s="52" t="s">
        <v>373</v>
      </c>
      <c r="K26" s="52" t="s">
        <v>91</v>
      </c>
      <c r="L26" s="52" t="s">
        <v>92</v>
      </c>
      <c r="M26" s="52" t="s">
        <v>87</v>
      </c>
      <c r="O26" s="53"/>
    </row>
    <row r="27" spans="1:15" ht="30" customHeight="1" x14ac:dyDescent="0.25">
      <c r="A27" s="151"/>
      <c r="B27" s="152"/>
      <c r="C27" s="90"/>
      <c r="D27" s="153"/>
      <c r="E27" s="153"/>
      <c r="F27" s="90"/>
      <c r="G27" s="151"/>
      <c r="H27" s="152"/>
      <c r="I27" s="90"/>
      <c r="J27" s="90"/>
      <c r="K27" s="90"/>
      <c r="L27" s="90"/>
      <c r="M27" s="87"/>
    </row>
    <row r="28" spans="1:15" ht="30" customHeight="1" x14ac:dyDescent="0.25">
      <c r="A28" s="151"/>
      <c r="B28" s="152"/>
      <c r="C28" s="90"/>
      <c r="D28" s="153"/>
      <c r="E28" s="153"/>
      <c r="F28" s="90"/>
      <c r="G28" s="151"/>
      <c r="H28" s="152"/>
      <c r="I28" s="90"/>
      <c r="J28" s="90"/>
      <c r="K28" s="90"/>
      <c r="L28" s="90"/>
      <c r="M28" s="87"/>
    </row>
    <row r="29" spans="1:15" ht="30" customHeight="1" x14ac:dyDescent="0.25">
      <c r="A29" s="151"/>
      <c r="B29" s="152"/>
      <c r="C29" s="90"/>
      <c r="D29" s="153"/>
      <c r="E29" s="153"/>
      <c r="F29" s="90"/>
      <c r="G29" s="151"/>
      <c r="H29" s="152"/>
      <c r="I29" s="90"/>
      <c r="J29" s="90"/>
      <c r="K29" s="90"/>
      <c r="L29" s="90"/>
      <c r="M29" s="87"/>
    </row>
    <row r="30" spans="1:15" ht="30" customHeight="1" x14ac:dyDescent="0.25">
      <c r="A30" s="151"/>
      <c r="B30" s="152"/>
      <c r="C30" s="90"/>
      <c r="D30" s="153"/>
      <c r="E30" s="153"/>
      <c r="F30" s="90"/>
      <c r="G30" s="151"/>
      <c r="H30" s="152"/>
      <c r="I30" s="90"/>
      <c r="J30" s="90"/>
      <c r="K30" s="90"/>
      <c r="L30" s="90"/>
      <c r="M30" s="87"/>
    </row>
    <row r="31" spans="1:15" ht="30" customHeight="1" x14ac:dyDescent="0.25">
      <c r="A31" s="151"/>
      <c r="B31" s="152"/>
      <c r="C31" s="90"/>
      <c r="D31" s="153"/>
      <c r="E31" s="153"/>
      <c r="F31" s="90"/>
      <c r="G31" s="151"/>
      <c r="H31" s="152"/>
      <c r="I31" s="90"/>
      <c r="J31" s="90"/>
      <c r="K31" s="90"/>
      <c r="L31" s="90"/>
      <c r="M31" s="87"/>
    </row>
    <row r="32" spans="1:15" ht="30" customHeight="1" x14ac:dyDescent="0.25">
      <c r="A32" s="151"/>
      <c r="B32" s="152"/>
      <c r="C32" s="90"/>
      <c r="D32" s="153"/>
      <c r="E32" s="153"/>
      <c r="F32" s="90"/>
      <c r="G32" s="151"/>
      <c r="H32" s="152"/>
      <c r="I32" s="90"/>
      <c r="J32" s="90"/>
      <c r="K32" s="90"/>
      <c r="L32" s="90"/>
      <c r="M32" s="87"/>
    </row>
    <row r="33" spans="1:15" ht="30" customHeight="1" x14ac:dyDescent="0.25">
      <c r="A33" s="151"/>
      <c r="B33" s="152"/>
      <c r="C33" s="90"/>
      <c r="D33" s="153"/>
      <c r="E33" s="153"/>
      <c r="F33" s="90"/>
      <c r="G33" s="151"/>
      <c r="H33" s="152"/>
      <c r="I33" s="90"/>
      <c r="J33" s="90"/>
      <c r="K33" s="90"/>
      <c r="L33" s="90"/>
      <c r="M33" s="87"/>
    </row>
    <row r="34" spans="1:15" ht="30" customHeight="1" x14ac:dyDescent="0.25">
      <c r="A34" s="113" t="s">
        <v>354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5"/>
    </row>
    <row r="35" spans="1:15" ht="30" customHeight="1" x14ac:dyDescent="0.45">
      <c r="A35" s="154" t="s">
        <v>401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6"/>
      <c r="N35" s="54"/>
    </row>
    <row r="36" spans="1:15" ht="30" customHeight="1" x14ac:dyDescent="0.25">
      <c r="A36" s="154" t="s">
        <v>402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6"/>
    </row>
    <row r="37" spans="1:15" ht="30" customHeight="1" x14ac:dyDescent="0.25">
      <c r="A37" s="141" t="s">
        <v>334</v>
      </c>
      <c r="B37" s="141"/>
      <c r="C37" s="141"/>
      <c r="D37" s="141"/>
      <c r="E37" s="141"/>
      <c r="F37" s="162"/>
      <c r="G37" s="162"/>
      <c r="H37" s="162"/>
      <c r="I37" s="162"/>
      <c r="J37" s="162"/>
      <c r="K37" s="162"/>
      <c r="L37" s="162"/>
      <c r="M37" s="162"/>
    </row>
    <row r="38" spans="1:15" ht="45" customHeight="1" x14ac:dyDescent="0.45">
      <c r="A38" s="157" t="s">
        <v>355</v>
      </c>
      <c r="B38" s="158"/>
      <c r="C38" s="159"/>
      <c r="D38" s="160"/>
      <c r="E38" s="160"/>
      <c r="F38" s="157" t="s">
        <v>403</v>
      </c>
      <c r="G38" s="158"/>
      <c r="H38" s="83"/>
      <c r="I38" s="68" t="s">
        <v>400</v>
      </c>
      <c r="J38" s="139" t="s">
        <v>406</v>
      </c>
      <c r="K38" s="161"/>
      <c r="L38" s="161"/>
      <c r="M38" s="140"/>
      <c r="N38" s="54"/>
      <c r="O38" s="49"/>
    </row>
    <row r="39" spans="1:15" ht="45" customHeight="1" x14ac:dyDescent="0.35">
      <c r="A39" s="163" t="s">
        <v>398</v>
      </c>
      <c r="B39" s="163"/>
      <c r="C39" s="142"/>
      <c r="D39" s="160"/>
      <c r="E39" s="160"/>
      <c r="F39" s="157" t="s">
        <v>404</v>
      </c>
      <c r="G39" s="158"/>
      <c r="H39" s="158"/>
      <c r="I39" s="158"/>
      <c r="J39" s="158"/>
      <c r="K39" s="83"/>
      <c r="L39" s="157" t="s">
        <v>399</v>
      </c>
      <c r="M39" s="159"/>
      <c r="O39" s="49"/>
    </row>
    <row r="40" spans="1:15" ht="45" customHeight="1" x14ac:dyDescent="0.25">
      <c r="A40" s="163" t="s">
        <v>86</v>
      </c>
      <c r="B40" s="163"/>
      <c r="C40" s="142"/>
      <c r="D40" s="169"/>
      <c r="E40" s="169"/>
      <c r="F40" s="169"/>
      <c r="G40" s="169"/>
      <c r="H40" s="169"/>
      <c r="I40" s="169"/>
      <c r="J40" s="169"/>
      <c r="K40" s="169"/>
      <c r="L40" s="169"/>
      <c r="M40" s="169"/>
    </row>
    <row r="41" spans="1:15" ht="30" customHeight="1" x14ac:dyDescent="0.25">
      <c r="A41" s="110" t="s">
        <v>405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1"/>
    </row>
    <row r="42" spans="1:15" ht="30" customHeight="1" x14ac:dyDescent="0.25">
      <c r="A42" s="141" t="s">
        <v>329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</row>
    <row r="43" spans="1:15" ht="30" customHeight="1" x14ac:dyDescent="0.25">
      <c r="A43" s="45">
        <v>1</v>
      </c>
      <c r="B43" s="113" t="s">
        <v>369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5" ht="30" customHeight="1" x14ac:dyDescent="0.25">
      <c r="A44" s="45">
        <v>2</v>
      </c>
      <c r="B44" s="110" t="s">
        <v>81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1"/>
    </row>
    <row r="45" spans="1:15" ht="30" customHeight="1" x14ac:dyDescent="0.25">
      <c r="A45" s="164" t="s">
        <v>331</v>
      </c>
      <c r="B45" s="165"/>
      <c r="C45" s="166"/>
      <c r="D45" s="166"/>
      <c r="E45" s="167"/>
      <c r="F45" s="167"/>
      <c r="G45" s="167"/>
      <c r="H45" s="167"/>
      <c r="I45" s="167"/>
      <c r="J45" s="167"/>
      <c r="K45" s="167"/>
      <c r="L45" s="167"/>
      <c r="M45" s="168"/>
    </row>
    <row r="46" spans="1:15" ht="30" customHeight="1" x14ac:dyDescent="0.25">
      <c r="A46" s="45">
        <v>1</v>
      </c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5"/>
    </row>
    <row r="47" spans="1:15" ht="30" customHeight="1" x14ac:dyDescent="0.25">
      <c r="A47" s="45">
        <v>2</v>
      </c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5"/>
    </row>
    <row r="48" spans="1:15" ht="30" customHeight="1" x14ac:dyDescent="0.25">
      <c r="A48" s="45">
        <v>3</v>
      </c>
      <c r="B48" s="173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5"/>
    </row>
    <row r="49" spans="1:15" ht="30" customHeight="1" x14ac:dyDescent="0.4">
      <c r="A49" s="110" t="s">
        <v>362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1"/>
      <c r="O49" s="55"/>
    </row>
    <row r="50" spans="1:15" ht="30" customHeight="1" x14ac:dyDescent="0.4">
      <c r="A50" s="110" t="s">
        <v>18</v>
      </c>
      <c r="B50" s="116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5"/>
    </row>
    <row r="51" spans="1:15" ht="30" customHeight="1" x14ac:dyDescent="0.25">
      <c r="A51" s="141" t="s">
        <v>330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</row>
    <row r="52" spans="1:15" ht="30" customHeight="1" x14ac:dyDescent="0.25">
      <c r="A52" s="157" t="s">
        <v>96</v>
      </c>
      <c r="B52" s="158"/>
      <c r="C52" s="159"/>
      <c r="D52" s="157" t="s">
        <v>4</v>
      </c>
      <c r="E52" s="158"/>
      <c r="F52" s="159"/>
      <c r="G52" s="157" t="s">
        <v>336</v>
      </c>
      <c r="H52" s="158"/>
      <c r="I52" s="158"/>
      <c r="J52" s="159"/>
      <c r="K52" s="157" t="s">
        <v>97</v>
      </c>
      <c r="L52" s="158"/>
      <c r="M52" s="159"/>
    </row>
    <row r="53" spans="1:15" ht="180" customHeight="1" x14ac:dyDescent="0.25">
      <c r="A53" s="39">
        <v>1</v>
      </c>
      <c r="B53" s="180"/>
      <c r="C53" s="181"/>
      <c r="D53" s="40">
        <v>1</v>
      </c>
      <c r="E53" s="180"/>
      <c r="F53" s="181"/>
      <c r="G53" s="39">
        <v>1</v>
      </c>
      <c r="H53" s="176"/>
      <c r="I53" s="176"/>
      <c r="J53" s="177"/>
      <c r="K53" s="186">
        <v>1</v>
      </c>
      <c r="L53" s="176"/>
      <c r="M53" s="177"/>
    </row>
    <row r="54" spans="1:15" ht="180" customHeight="1" x14ac:dyDescent="0.25">
      <c r="A54" s="41">
        <v>2</v>
      </c>
      <c r="B54" s="182"/>
      <c r="C54" s="183"/>
      <c r="D54" s="42">
        <v>2</v>
      </c>
      <c r="E54" s="180"/>
      <c r="F54" s="181"/>
      <c r="G54" s="41">
        <v>2</v>
      </c>
      <c r="H54" s="178"/>
      <c r="I54" s="178"/>
      <c r="J54" s="179"/>
      <c r="K54" s="187">
        <v>2</v>
      </c>
      <c r="L54" s="178"/>
      <c r="M54" s="179"/>
    </row>
    <row r="55" spans="1:15" ht="30" customHeight="1" x14ac:dyDescent="0.25">
      <c r="A55" s="172" t="s">
        <v>82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</row>
    <row r="56" spans="1:15" ht="30" customHeight="1" x14ac:dyDescent="0.4">
      <c r="A56" s="170" t="s">
        <v>357</v>
      </c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</row>
    <row r="57" spans="1:15" ht="30" customHeight="1" x14ac:dyDescent="0.4">
      <c r="A57" s="170" t="s">
        <v>428</v>
      </c>
      <c r="B57" s="170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</row>
    <row r="58" spans="1:15" ht="30" customHeight="1" x14ac:dyDescent="0.4">
      <c r="A58" s="88"/>
      <c r="B58" s="88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</row>
    <row r="59" spans="1:15" ht="30" customHeight="1" x14ac:dyDescent="0.4">
      <c r="A59" s="170" t="s">
        <v>16</v>
      </c>
      <c r="B59" s="170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</row>
    <row r="60" spans="1:15" ht="14.25" customHeight="1" x14ac:dyDescent="0.25"/>
    <row r="61" spans="1:15" ht="14.25" customHeight="1" x14ac:dyDescent="0.25"/>
  </sheetData>
  <mergeCells count="116">
    <mergeCell ref="K54:M54"/>
    <mergeCell ref="A49:M49"/>
    <mergeCell ref="A57:M57"/>
    <mergeCell ref="A56:M56"/>
    <mergeCell ref="A41:M41"/>
    <mergeCell ref="A45:M45"/>
    <mergeCell ref="A40:C40"/>
    <mergeCell ref="D40:M40"/>
    <mergeCell ref="A42:M42"/>
    <mergeCell ref="B44:M44"/>
    <mergeCell ref="A59:M59"/>
    <mergeCell ref="A55:M55"/>
    <mergeCell ref="B46:M46"/>
    <mergeCell ref="B47:M47"/>
    <mergeCell ref="B48:M48"/>
    <mergeCell ref="H53:J53"/>
    <mergeCell ref="H54:J54"/>
    <mergeCell ref="B53:C53"/>
    <mergeCell ref="E53:F53"/>
    <mergeCell ref="B54:C54"/>
    <mergeCell ref="E54:F54"/>
    <mergeCell ref="A50:M50"/>
    <mergeCell ref="A51:M51"/>
    <mergeCell ref="A52:C52"/>
    <mergeCell ref="D52:F52"/>
    <mergeCell ref="G52:J52"/>
    <mergeCell ref="K52:M52"/>
    <mergeCell ref="K53:M53"/>
    <mergeCell ref="A31:B31"/>
    <mergeCell ref="D31:E31"/>
    <mergeCell ref="G31:H31"/>
    <mergeCell ref="A34:M34"/>
    <mergeCell ref="A35:M35"/>
    <mergeCell ref="A36:M36"/>
    <mergeCell ref="A38:C38"/>
    <mergeCell ref="D38:E38"/>
    <mergeCell ref="F39:J39"/>
    <mergeCell ref="F38:G38"/>
    <mergeCell ref="L39:M39"/>
    <mergeCell ref="J38:M38"/>
    <mergeCell ref="A32:B32"/>
    <mergeCell ref="D32:E32"/>
    <mergeCell ref="G32:H32"/>
    <mergeCell ref="A33:B33"/>
    <mergeCell ref="D33:E33"/>
    <mergeCell ref="G33:H33"/>
    <mergeCell ref="A37:M37"/>
    <mergeCell ref="A39:C39"/>
    <mergeCell ref="D39:E39"/>
    <mergeCell ref="A29:B29"/>
    <mergeCell ref="D29:E29"/>
    <mergeCell ref="G29:H29"/>
    <mergeCell ref="A30:B30"/>
    <mergeCell ref="D30:E30"/>
    <mergeCell ref="G30:H30"/>
    <mergeCell ref="A27:B27"/>
    <mergeCell ref="D27:E27"/>
    <mergeCell ref="G27:H27"/>
    <mergeCell ref="A28:B28"/>
    <mergeCell ref="D28:E28"/>
    <mergeCell ref="G28:H28"/>
    <mergeCell ref="A25:M25"/>
    <mergeCell ref="A26:B26"/>
    <mergeCell ref="D26:E26"/>
    <mergeCell ref="G26:H26"/>
    <mergeCell ref="A19:C20"/>
    <mergeCell ref="E19:H19"/>
    <mergeCell ref="I19:M19"/>
    <mergeCell ref="E20:H20"/>
    <mergeCell ref="I20:M20"/>
    <mergeCell ref="A21:C22"/>
    <mergeCell ref="E21:H21"/>
    <mergeCell ref="I21:M21"/>
    <mergeCell ref="E22:H22"/>
    <mergeCell ref="I22:M22"/>
    <mergeCell ref="A23:C24"/>
    <mergeCell ref="E23:H23"/>
    <mergeCell ref="I23:M23"/>
    <mergeCell ref="E24:H24"/>
    <mergeCell ref="I24:M24"/>
    <mergeCell ref="A1:M1"/>
    <mergeCell ref="A2:C3"/>
    <mergeCell ref="D2:J4"/>
    <mergeCell ref="A4:B4"/>
    <mergeCell ref="A5:M5"/>
    <mergeCell ref="A6:C6"/>
    <mergeCell ref="D6:M6"/>
    <mergeCell ref="A10:C10"/>
    <mergeCell ref="K2:L2"/>
    <mergeCell ref="K3:L3"/>
    <mergeCell ref="K4:L4"/>
    <mergeCell ref="D7:M7"/>
    <mergeCell ref="A11:M11"/>
    <mergeCell ref="A12:C12"/>
    <mergeCell ref="D12:M12"/>
    <mergeCell ref="A7:C7"/>
    <mergeCell ref="A8:M8"/>
    <mergeCell ref="A9:C9"/>
    <mergeCell ref="K9:L9"/>
    <mergeCell ref="A16:C16"/>
    <mergeCell ref="B43:M43"/>
    <mergeCell ref="D9:J9"/>
    <mergeCell ref="D10:M10"/>
    <mergeCell ref="D16:H16"/>
    <mergeCell ref="I16:M16"/>
    <mergeCell ref="A17:C18"/>
    <mergeCell ref="E17:H17"/>
    <mergeCell ref="I17:M17"/>
    <mergeCell ref="E18:H18"/>
    <mergeCell ref="I18:M18"/>
    <mergeCell ref="A13:C13"/>
    <mergeCell ref="D13:M13"/>
    <mergeCell ref="A14:C14"/>
    <mergeCell ref="D14:M14"/>
    <mergeCell ref="A15:C15"/>
    <mergeCell ref="D15:M15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>
          <x14:formula1>
            <xm:f>SŁOWNIKI!$E$2:$E$3</xm:f>
          </x14:formula1>
          <xm:sqref>L27:L33</xm:sqref>
        </x14:dataValidation>
        <x14:dataValidation type="list" allowBlank="1" showInputMessage="1" showErrorMessage="1">
          <x14:formula1>
            <xm:f>METRYCZKA_zewn!$C$17:$C$24</xm:f>
          </x14:formula1>
          <xm:sqref>I17:M24</xm:sqref>
        </x14:dataValidation>
        <x14:dataValidation type="list" allowBlank="1" showInputMessage="1">
          <x14:formula1>
            <xm:f>SŁOWNIKI!$C$2:$C$16</xm:f>
          </x14:formula1>
          <xm:sqref>F27:F33</xm:sqref>
        </x14:dataValidation>
        <x14:dataValidation type="list" allowBlank="1" showInputMessage="1">
          <x14:formula1>
            <xm:f>SŁOWNIKI!$F$2:$F$31</xm:f>
          </x14:formula1>
          <xm:sqref>M27:M33</xm:sqref>
        </x14:dataValidation>
        <x14:dataValidation type="list" allowBlank="1" showInputMessage="1">
          <x14:formula1>
            <xm:f>SŁOWNIKI!$B$2:$B$9</xm:f>
          </x14:formula1>
          <xm:sqref>A27:B33</xm:sqref>
        </x14:dataValidation>
        <x14:dataValidation type="list" allowBlank="1" showInputMessage="1">
          <x14:formula1>
            <xm:f>SŁOWNIKI!$D$2:$D$36</xm:f>
          </x14:formula1>
          <xm:sqref>G27:H33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74"/>
  <sheetViews>
    <sheetView view="pageBreakPreview" zoomScale="60" zoomScaleNormal="60" workbookViewId="0">
      <selection activeCell="D2" sqref="D2:J4"/>
    </sheetView>
  </sheetViews>
  <sheetFormatPr defaultColWidth="9.109375" defaultRowHeight="13.8" x14ac:dyDescent="0.25"/>
  <cols>
    <col min="1" max="1" width="5.6640625" style="56" customWidth="1"/>
    <col min="2" max="2" width="25.6640625" style="56" customWidth="1"/>
    <col min="3" max="3" width="30.6640625" style="56" customWidth="1"/>
    <col min="4" max="4" width="5.6640625" style="56" customWidth="1"/>
    <col min="5" max="5" width="25.6640625" style="56" customWidth="1"/>
    <col min="6" max="6" width="30.6640625" style="56" customWidth="1"/>
    <col min="7" max="7" width="5.6640625" style="56" customWidth="1"/>
    <col min="8" max="8" width="25.6640625" style="56" customWidth="1"/>
    <col min="9" max="10" width="15.6640625" style="56" customWidth="1"/>
    <col min="11" max="12" width="18.6640625" style="56" customWidth="1"/>
    <col min="13" max="13" width="24.6640625" style="56" customWidth="1"/>
    <col min="14" max="18" width="9.109375" style="56"/>
    <col min="19" max="19" width="10.6640625" style="56" customWidth="1"/>
    <col min="20" max="16384" width="9.109375" style="56"/>
  </cols>
  <sheetData>
    <row r="1" spans="1:16" ht="90" customHeight="1" x14ac:dyDescent="0.35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P1" s="49"/>
    </row>
    <row r="2" spans="1:16" ht="30" customHeight="1" x14ac:dyDescent="0.25">
      <c r="A2" s="192"/>
      <c r="B2" s="192"/>
      <c r="C2" s="192"/>
      <c r="D2" s="193" t="s">
        <v>107</v>
      </c>
      <c r="E2" s="194"/>
      <c r="F2" s="194"/>
      <c r="G2" s="194"/>
      <c r="H2" s="194"/>
      <c r="I2" s="194"/>
      <c r="J2" s="195"/>
      <c r="K2" s="163" t="s">
        <v>77</v>
      </c>
      <c r="L2" s="163"/>
      <c r="M2" s="57" t="s">
        <v>2</v>
      </c>
    </row>
    <row r="3" spans="1:16" ht="30" customHeight="1" x14ac:dyDescent="0.25">
      <c r="A3" s="192"/>
      <c r="B3" s="192"/>
      <c r="C3" s="192"/>
      <c r="D3" s="196"/>
      <c r="E3" s="197"/>
      <c r="F3" s="197"/>
      <c r="G3" s="197"/>
      <c r="H3" s="197"/>
      <c r="I3" s="197"/>
      <c r="J3" s="198"/>
      <c r="K3" s="163" t="s">
        <v>14</v>
      </c>
      <c r="L3" s="163"/>
      <c r="M3" s="70"/>
    </row>
    <row r="4" spans="1:16" ht="30" customHeight="1" x14ac:dyDescent="0.25">
      <c r="A4" s="202" t="s">
        <v>0</v>
      </c>
      <c r="B4" s="203"/>
      <c r="C4" s="44" t="s">
        <v>1</v>
      </c>
      <c r="D4" s="199"/>
      <c r="E4" s="200"/>
      <c r="F4" s="200"/>
      <c r="G4" s="200"/>
      <c r="H4" s="200"/>
      <c r="I4" s="200"/>
      <c r="J4" s="201"/>
      <c r="K4" s="163" t="s">
        <v>78</v>
      </c>
      <c r="L4" s="163"/>
      <c r="M4" s="51"/>
    </row>
    <row r="5" spans="1:16" ht="30" customHeight="1" x14ac:dyDescent="0.25">
      <c r="A5" s="105" t="s">
        <v>325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6" ht="60" customHeight="1" x14ac:dyDescent="0.4">
      <c r="A6" s="106" t="s">
        <v>3</v>
      </c>
      <c r="B6" s="106"/>
      <c r="C6" s="106"/>
      <c r="D6" s="110" t="str">
        <f>IF(METRYCZKA_zewn!$B$6="","",METRYCZKA_zewn!$B$6)</f>
        <v/>
      </c>
      <c r="E6" s="204"/>
      <c r="F6" s="204"/>
      <c r="G6" s="204"/>
      <c r="H6" s="204"/>
      <c r="I6" s="204"/>
      <c r="J6" s="204"/>
      <c r="K6" s="204"/>
      <c r="L6" s="204"/>
      <c r="M6" s="205"/>
    </row>
    <row r="7" spans="1:16" ht="30" customHeight="1" x14ac:dyDescent="0.25">
      <c r="A7" s="106" t="s">
        <v>93</v>
      </c>
      <c r="B7" s="106"/>
      <c r="C7" s="106"/>
      <c r="D7" s="110" t="str">
        <f>IF(METRYCZKA_zewn!$B$7="","",METRYCZKA_zewn!$B$7)</f>
        <v/>
      </c>
      <c r="E7" s="116"/>
      <c r="F7" s="116"/>
      <c r="G7" s="116"/>
      <c r="H7" s="116"/>
      <c r="I7" s="116"/>
      <c r="J7" s="116"/>
      <c r="K7" s="116"/>
      <c r="L7" s="116"/>
      <c r="M7" s="111"/>
    </row>
    <row r="8" spans="1:16" ht="30" customHeight="1" x14ac:dyDescent="0.25">
      <c r="A8" s="105" t="s">
        <v>326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6" ht="30" customHeight="1" x14ac:dyDescent="0.35">
      <c r="A9" s="106" t="s">
        <v>374</v>
      </c>
      <c r="B9" s="106"/>
      <c r="C9" s="106"/>
      <c r="D9" s="110" t="str">
        <f>IF(METRYCZKA_zewn!$B$9="","",METRYCZKA_zewn!$B$9)</f>
        <v/>
      </c>
      <c r="E9" s="116"/>
      <c r="F9" s="116"/>
      <c r="G9" s="116"/>
      <c r="H9" s="116"/>
      <c r="I9" s="116"/>
      <c r="J9" s="111"/>
      <c r="K9" s="110" t="s">
        <v>76</v>
      </c>
      <c r="L9" s="111"/>
      <c r="M9" s="45" t="str">
        <f>IF(METRYCZKA_zewn!$D$9="","",METRYCZKA_zewn!$D$9)</f>
        <v>zewnętrzne</v>
      </c>
      <c r="P9" s="49"/>
    </row>
    <row r="10" spans="1:16" ht="30" customHeight="1" x14ac:dyDescent="0.25">
      <c r="A10" s="106" t="s">
        <v>95</v>
      </c>
      <c r="B10" s="106"/>
      <c r="C10" s="106"/>
      <c r="D10" s="117" t="str">
        <f>IF(METRYCZKA_zewn!$B$10="","",METRYCZKA_zewn!$B$10)</f>
        <v/>
      </c>
      <c r="E10" s="118"/>
      <c r="F10" s="118"/>
      <c r="G10" s="118"/>
      <c r="H10" s="118"/>
      <c r="I10" s="118"/>
      <c r="J10" s="118"/>
      <c r="K10" s="118"/>
      <c r="L10" s="118"/>
      <c r="M10" s="119"/>
    </row>
    <row r="11" spans="1:16" ht="30" customHeight="1" x14ac:dyDescent="0.25">
      <c r="A11" s="105" t="s">
        <v>327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6" ht="30" customHeight="1" x14ac:dyDescent="0.25">
      <c r="A12" s="106" t="s">
        <v>96</v>
      </c>
      <c r="B12" s="106"/>
      <c r="C12" s="106"/>
      <c r="D12" s="107" t="str">
        <f>IF(METRYCZKA_zewn!$B$12="","",METRYCZKA_zewn!$B$12)</f>
        <v/>
      </c>
      <c r="E12" s="108"/>
      <c r="F12" s="108"/>
      <c r="G12" s="108"/>
      <c r="H12" s="108"/>
      <c r="I12" s="108"/>
      <c r="J12" s="108"/>
      <c r="K12" s="108"/>
      <c r="L12" s="108"/>
      <c r="M12" s="109"/>
    </row>
    <row r="13" spans="1:16" ht="30" customHeight="1" x14ac:dyDescent="0.25">
      <c r="A13" s="106" t="s">
        <v>4</v>
      </c>
      <c r="B13" s="106"/>
      <c r="C13" s="106"/>
      <c r="D13" s="107" t="str">
        <f>IF(METRYCZKA_zewn!$B$13="","",METRYCZKA_zewn!$B$13)</f>
        <v/>
      </c>
      <c r="E13" s="108"/>
      <c r="F13" s="108"/>
      <c r="G13" s="108"/>
      <c r="H13" s="108"/>
      <c r="I13" s="108"/>
      <c r="J13" s="108"/>
      <c r="K13" s="108"/>
      <c r="L13" s="108"/>
      <c r="M13" s="109"/>
    </row>
    <row r="14" spans="1:16" ht="30" customHeight="1" x14ac:dyDescent="0.25">
      <c r="A14" s="106" t="s">
        <v>336</v>
      </c>
      <c r="B14" s="106"/>
      <c r="C14" s="106"/>
      <c r="D14" s="107" t="str">
        <f>IF(METRYCZKA_zewn!$B$14="","",METRYCZKA_zewn!$B$14)</f>
        <v/>
      </c>
      <c r="E14" s="108"/>
      <c r="F14" s="108"/>
      <c r="G14" s="108"/>
      <c r="H14" s="108"/>
      <c r="I14" s="108"/>
      <c r="J14" s="108"/>
      <c r="K14" s="108"/>
      <c r="L14" s="108"/>
      <c r="M14" s="109"/>
    </row>
    <row r="15" spans="1:16" ht="30" customHeight="1" x14ac:dyDescent="0.25">
      <c r="A15" s="127" t="s">
        <v>97</v>
      </c>
      <c r="B15" s="127"/>
      <c r="C15" s="127"/>
      <c r="D15" s="107" t="str">
        <f>IF(METRYCZKA_zewn!$B$15="","",METRYCZKA_zewn!$B$15)</f>
        <v/>
      </c>
      <c r="E15" s="108"/>
      <c r="F15" s="108"/>
      <c r="G15" s="108"/>
      <c r="H15" s="108"/>
      <c r="I15" s="108"/>
      <c r="J15" s="108"/>
      <c r="K15" s="108"/>
      <c r="L15" s="108"/>
      <c r="M15" s="109"/>
    </row>
    <row r="16" spans="1:16" ht="30" customHeight="1" x14ac:dyDescent="0.25">
      <c r="A16" s="112" t="s">
        <v>328</v>
      </c>
      <c r="B16" s="112"/>
      <c r="C16" s="112"/>
      <c r="D16" s="107" t="s">
        <v>13</v>
      </c>
      <c r="E16" s="120"/>
      <c r="F16" s="120"/>
      <c r="G16" s="120"/>
      <c r="H16" s="120"/>
      <c r="I16" s="113" t="s">
        <v>79</v>
      </c>
      <c r="J16" s="114"/>
      <c r="K16" s="114"/>
      <c r="L16" s="114"/>
      <c r="M16" s="115"/>
    </row>
    <row r="17" spans="1:16" ht="30" customHeight="1" x14ac:dyDescent="0.25">
      <c r="A17" s="121" t="s">
        <v>96</v>
      </c>
      <c r="B17" s="122"/>
      <c r="C17" s="123"/>
      <c r="D17" s="44">
        <v>1</v>
      </c>
      <c r="E17" s="107" t="str">
        <f>IF(I17="","",INDEX(METRYCZKA_zewn!$B$17:$C$25,MATCH($I17,METRYCZKA_zewn!$C$17:$C$24,0),1))</f>
        <v/>
      </c>
      <c r="F17" s="120"/>
      <c r="G17" s="120"/>
      <c r="H17" s="120"/>
      <c r="I17" s="113"/>
      <c r="J17" s="114"/>
      <c r="K17" s="114"/>
      <c r="L17" s="114"/>
      <c r="M17" s="115"/>
    </row>
    <row r="18" spans="1:16" ht="30" customHeight="1" x14ac:dyDescent="0.25">
      <c r="A18" s="124"/>
      <c r="B18" s="125"/>
      <c r="C18" s="126"/>
      <c r="D18" s="44">
        <v>2</v>
      </c>
      <c r="E18" s="107" t="str">
        <f>IF(I18="","",INDEX(METRYCZKA_zewn!$B$17:$C$25,MATCH($I18,METRYCZKA_zewn!$C$17:$C$24,0),1))</f>
        <v/>
      </c>
      <c r="F18" s="120"/>
      <c r="G18" s="120"/>
      <c r="H18" s="120"/>
      <c r="I18" s="113"/>
      <c r="J18" s="114"/>
      <c r="K18" s="114"/>
      <c r="L18" s="114"/>
      <c r="M18" s="115"/>
    </row>
    <row r="19" spans="1:16" ht="30" customHeight="1" x14ac:dyDescent="0.25">
      <c r="A19" s="121" t="s">
        <v>4</v>
      </c>
      <c r="B19" s="122"/>
      <c r="C19" s="123"/>
      <c r="D19" s="44">
        <v>1</v>
      </c>
      <c r="E19" s="107" t="str">
        <f>IF(I19="","",INDEX(METRYCZKA_zewn!$B$17:$C$25,MATCH($I19,METRYCZKA_zewn!$C$17:$C$24,0),1))</f>
        <v/>
      </c>
      <c r="F19" s="120"/>
      <c r="G19" s="120"/>
      <c r="H19" s="120"/>
      <c r="I19" s="113"/>
      <c r="J19" s="114"/>
      <c r="K19" s="114"/>
      <c r="L19" s="114"/>
      <c r="M19" s="115"/>
    </row>
    <row r="20" spans="1:16" ht="30" customHeight="1" x14ac:dyDescent="0.25">
      <c r="A20" s="124"/>
      <c r="B20" s="125"/>
      <c r="C20" s="126"/>
      <c r="D20" s="44">
        <v>2</v>
      </c>
      <c r="E20" s="107" t="str">
        <f>IF(I20="","",INDEX(METRYCZKA_zewn!$B$17:$C$25,MATCH($I20,METRYCZKA_zewn!$C$17:$C$24,0),1))</f>
        <v/>
      </c>
      <c r="F20" s="120"/>
      <c r="G20" s="120"/>
      <c r="H20" s="120"/>
      <c r="I20" s="113"/>
      <c r="J20" s="114"/>
      <c r="K20" s="114"/>
      <c r="L20" s="114"/>
      <c r="M20" s="115"/>
    </row>
    <row r="21" spans="1:16" ht="30" customHeight="1" x14ac:dyDescent="0.25">
      <c r="A21" s="121" t="s">
        <v>336</v>
      </c>
      <c r="B21" s="122"/>
      <c r="C21" s="123"/>
      <c r="D21" s="44">
        <v>1</v>
      </c>
      <c r="E21" s="107" t="str">
        <f>IF(I21="","",INDEX(METRYCZKA_zewn!$B$17:$C$25,MATCH($I21,METRYCZKA_zewn!$C$17:$C$24,0),1))</f>
        <v/>
      </c>
      <c r="F21" s="120"/>
      <c r="G21" s="120"/>
      <c r="H21" s="120"/>
      <c r="I21" s="113"/>
      <c r="J21" s="114"/>
      <c r="K21" s="114"/>
      <c r="L21" s="114"/>
      <c r="M21" s="115"/>
    </row>
    <row r="22" spans="1:16" ht="30" customHeight="1" x14ac:dyDescent="0.25">
      <c r="A22" s="124"/>
      <c r="B22" s="125"/>
      <c r="C22" s="126"/>
      <c r="D22" s="44">
        <v>2</v>
      </c>
      <c r="E22" s="107" t="str">
        <f>IF(I22="","",INDEX(METRYCZKA_zewn!$B$17:$C$25,MATCH($I22,METRYCZKA_zewn!$C$17:$C$24,0),1))</f>
        <v/>
      </c>
      <c r="F22" s="120"/>
      <c r="G22" s="120"/>
      <c r="H22" s="120"/>
      <c r="I22" s="113"/>
      <c r="J22" s="114"/>
      <c r="K22" s="114"/>
      <c r="L22" s="114"/>
      <c r="M22" s="115"/>
    </row>
    <row r="23" spans="1:16" ht="30" customHeight="1" x14ac:dyDescent="0.25">
      <c r="A23" s="121" t="s">
        <v>97</v>
      </c>
      <c r="B23" s="122"/>
      <c r="C23" s="123"/>
      <c r="D23" s="44">
        <v>1</v>
      </c>
      <c r="E23" s="107" t="str">
        <f>IF(I23="","",INDEX(METRYCZKA_zewn!$B$17:$C$25,MATCH($I23,METRYCZKA_zewn!$C$17:$C$24,0),1))</f>
        <v/>
      </c>
      <c r="F23" s="120"/>
      <c r="G23" s="120"/>
      <c r="H23" s="120"/>
      <c r="I23" s="113"/>
      <c r="J23" s="114"/>
      <c r="K23" s="114"/>
      <c r="L23" s="114"/>
      <c r="M23" s="115"/>
    </row>
    <row r="24" spans="1:16" ht="30" customHeight="1" x14ac:dyDescent="0.25">
      <c r="A24" s="124"/>
      <c r="B24" s="125"/>
      <c r="C24" s="126"/>
      <c r="D24" s="44">
        <v>2</v>
      </c>
      <c r="E24" s="107" t="str">
        <f>IF(I24="","",INDEX(METRYCZKA_zewn!$B$17:$C$25,MATCH($I24,METRYCZKA_zewn!$C$17:$C$24,0),1))</f>
        <v/>
      </c>
      <c r="F24" s="120"/>
      <c r="G24" s="120"/>
      <c r="H24" s="120"/>
      <c r="I24" s="113"/>
      <c r="J24" s="114"/>
      <c r="K24" s="114"/>
      <c r="L24" s="114"/>
      <c r="M24" s="115"/>
    </row>
    <row r="25" spans="1:16" ht="30" customHeight="1" x14ac:dyDescent="0.25">
      <c r="A25" s="105" t="s">
        <v>332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</row>
    <row r="26" spans="1:16" ht="68.400000000000006" x14ac:dyDescent="0.4">
      <c r="A26" s="149" t="s">
        <v>88</v>
      </c>
      <c r="B26" s="149"/>
      <c r="C26" s="58" t="s">
        <v>89</v>
      </c>
      <c r="D26" s="149" t="s">
        <v>22</v>
      </c>
      <c r="E26" s="149"/>
      <c r="F26" s="58" t="s">
        <v>90</v>
      </c>
      <c r="G26" s="149" t="s">
        <v>36</v>
      </c>
      <c r="H26" s="149"/>
      <c r="I26" s="58" t="s">
        <v>35</v>
      </c>
      <c r="J26" s="58" t="s">
        <v>373</v>
      </c>
      <c r="K26" s="58" t="s">
        <v>91</v>
      </c>
      <c r="L26" s="58" t="s">
        <v>92</v>
      </c>
      <c r="M26" s="58" t="s">
        <v>87</v>
      </c>
      <c r="P26" s="53"/>
    </row>
    <row r="27" spans="1:16" ht="30" customHeight="1" x14ac:dyDescent="0.25">
      <c r="A27" s="188"/>
      <c r="B27" s="189"/>
      <c r="C27" s="85"/>
      <c r="D27" s="190"/>
      <c r="E27" s="190"/>
      <c r="F27" s="85"/>
      <c r="G27" s="188"/>
      <c r="H27" s="189"/>
      <c r="I27" s="85"/>
      <c r="J27" s="85"/>
      <c r="K27" s="85"/>
      <c r="L27" s="85"/>
      <c r="M27" s="85"/>
    </row>
    <row r="28" spans="1:16" ht="30" customHeight="1" x14ac:dyDescent="0.25">
      <c r="A28" s="188"/>
      <c r="B28" s="189"/>
      <c r="C28" s="85"/>
      <c r="D28" s="190"/>
      <c r="E28" s="190"/>
      <c r="F28" s="87"/>
      <c r="G28" s="188"/>
      <c r="H28" s="189"/>
      <c r="I28" s="85"/>
      <c r="J28" s="85"/>
      <c r="K28" s="85"/>
      <c r="L28" s="85"/>
      <c r="M28" s="87"/>
    </row>
    <row r="29" spans="1:16" ht="30" customHeight="1" x14ac:dyDescent="0.25">
      <c r="A29" s="188"/>
      <c r="B29" s="189"/>
      <c r="C29" s="85"/>
      <c r="D29" s="190"/>
      <c r="E29" s="190"/>
      <c r="F29" s="87"/>
      <c r="G29" s="188"/>
      <c r="H29" s="189"/>
      <c r="I29" s="85"/>
      <c r="J29" s="85"/>
      <c r="K29" s="85"/>
      <c r="L29" s="85"/>
      <c r="M29" s="87"/>
    </row>
    <row r="30" spans="1:16" ht="30" customHeight="1" x14ac:dyDescent="0.25">
      <c r="A30" s="188"/>
      <c r="B30" s="189"/>
      <c r="C30" s="85"/>
      <c r="D30" s="190"/>
      <c r="E30" s="190"/>
      <c r="F30" s="87"/>
      <c r="G30" s="188"/>
      <c r="H30" s="189"/>
      <c r="I30" s="85"/>
      <c r="J30" s="85"/>
      <c r="K30" s="85"/>
      <c r="L30" s="85"/>
      <c r="M30" s="87"/>
    </row>
    <row r="31" spans="1:16" ht="30" customHeight="1" x14ac:dyDescent="0.25">
      <c r="A31" s="188"/>
      <c r="B31" s="189"/>
      <c r="C31" s="85"/>
      <c r="D31" s="190"/>
      <c r="E31" s="190"/>
      <c r="F31" s="87"/>
      <c r="G31" s="188"/>
      <c r="H31" s="189"/>
      <c r="I31" s="85"/>
      <c r="J31" s="85"/>
      <c r="K31" s="85"/>
      <c r="L31" s="85"/>
      <c r="M31" s="87"/>
    </row>
    <row r="32" spans="1:16" ht="30" customHeight="1" x14ac:dyDescent="0.25">
      <c r="A32" s="188"/>
      <c r="B32" s="189"/>
      <c r="C32" s="85"/>
      <c r="D32" s="190"/>
      <c r="E32" s="190"/>
      <c r="F32" s="87"/>
      <c r="G32" s="188"/>
      <c r="H32" s="189"/>
      <c r="I32" s="85"/>
      <c r="J32" s="85"/>
      <c r="K32" s="85"/>
      <c r="L32" s="85"/>
      <c r="M32" s="87"/>
    </row>
    <row r="33" spans="1:13" ht="30" customHeight="1" x14ac:dyDescent="0.25">
      <c r="A33" s="188"/>
      <c r="B33" s="189"/>
      <c r="C33" s="59"/>
      <c r="D33" s="206"/>
      <c r="E33" s="206"/>
      <c r="F33" s="87"/>
      <c r="G33" s="188"/>
      <c r="H33" s="189"/>
      <c r="I33" s="59"/>
      <c r="J33" s="59"/>
      <c r="K33" s="59"/>
      <c r="L33" s="59"/>
      <c r="M33" s="87"/>
    </row>
    <row r="34" spans="1:13" s="48" customFormat="1" ht="30" customHeight="1" x14ac:dyDescent="0.25">
      <c r="A34" s="141" t="s">
        <v>387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</row>
    <row r="35" spans="1:13" s="48" customFormat="1" ht="30" customHeight="1" x14ac:dyDescent="0.25">
      <c r="A35" s="146" t="s">
        <v>388</v>
      </c>
      <c r="B35" s="146"/>
      <c r="C35" s="146"/>
      <c r="D35" s="169"/>
      <c r="E35" s="169"/>
      <c r="F35" s="13" t="s">
        <v>389</v>
      </c>
      <c r="G35" s="13"/>
      <c r="H35" s="13"/>
      <c r="I35" s="169"/>
      <c r="J35" s="169"/>
      <c r="K35" s="207"/>
      <c r="L35" s="208"/>
      <c r="M35" s="209"/>
    </row>
    <row r="36" spans="1:13" ht="30" customHeight="1" x14ac:dyDescent="0.25">
      <c r="A36" s="105" t="s">
        <v>333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</row>
    <row r="37" spans="1:13" ht="30" customHeight="1" x14ac:dyDescent="0.25">
      <c r="A37" s="110" t="s">
        <v>98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1"/>
    </row>
    <row r="38" spans="1:13" ht="30" customHeight="1" x14ac:dyDescent="0.25">
      <c r="A38" s="110" t="s">
        <v>99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1"/>
    </row>
    <row r="39" spans="1:13" ht="30" customHeight="1" x14ac:dyDescent="0.25">
      <c r="A39" s="113" t="s">
        <v>386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5"/>
    </row>
    <row r="40" spans="1:13" ht="30" customHeight="1" x14ac:dyDescent="0.25">
      <c r="A40" s="105" t="s">
        <v>335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 ht="30" customHeight="1" x14ac:dyDescent="0.25">
      <c r="A41" s="110" t="s">
        <v>100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1"/>
    </row>
    <row r="42" spans="1:13" ht="30" customHeight="1" x14ac:dyDescent="0.25">
      <c r="A42" s="110" t="s">
        <v>101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1"/>
    </row>
    <row r="43" spans="1:13" ht="30" customHeight="1" x14ac:dyDescent="0.25">
      <c r="A43" s="110" t="s">
        <v>102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1"/>
    </row>
    <row r="44" spans="1:13" ht="30" customHeight="1" x14ac:dyDescent="0.25">
      <c r="A44" s="110" t="s">
        <v>372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1"/>
    </row>
    <row r="45" spans="1:13" ht="30" customHeight="1" x14ac:dyDescent="0.25">
      <c r="A45" s="110" t="s">
        <v>103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1"/>
    </row>
    <row r="46" spans="1:13" ht="30" customHeight="1" x14ac:dyDescent="0.25">
      <c r="A46" s="110" t="s">
        <v>104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1"/>
    </row>
    <row r="47" spans="1:13" ht="30" customHeight="1" x14ac:dyDescent="0.25">
      <c r="A47" s="110" t="s">
        <v>105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1"/>
    </row>
    <row r="48" spans="1:13" ht="30" customHeight="1" x14ac:dyDescent="0.25">
      <c r="A48" s="110" t="s">
        <v>81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1"/>
    </row>
    <row r="49" spans="1:13" ht="30" customHeight="1" x14ac:dyDescent="0.25">
      <c r="A49" s="105" t="s">
        <v>363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</row>
    <row r="50" spans="1:13" s="48" customFormat="1" ht="30" customHeight="1" x14ac:dyDescent="0.25">
      <c r="A50" s="216" t="s">
        <v>361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8"/>
    </row>
    <row r="51" spans="1:13" s="48" customFormat="1" ht="30" customHeight="1" x14ac:dyDescent="0.25">
      <c r="A51" s="60">
        <v>1</v>
      </c>
      <c r="B51" s="217" t="s">
        <v>364</v>
      </c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8"/>
    </row>
    <row r="52" spans="1:13" s="62" customFormat="1" ht="60" customHeight="1" x14ac:dyDescent="0.25">
      <c r="A52" s="61" t="s">
        <v>360</v>
      </c>
      <c r="B52" s="113" t="s">
        <v>420</v>
      </c>
      <c r="C52" s="114"/>
      <c r="D52" s="114"/>
      <c r="E52" s="114"/>
      <c r="F52" s="114"/>
      <c r="G52" s="114"/>
      <c r="H52" s="114"/>
      <c r="I52" s="146" t="s">
        <v>106</v>
      </c>
      <c r="J52" s="146"/>
      <c r="K52" s="158"/>
      <c r="L52" s="158"/>
      <c r="M52" s="159"/>
    </row>
    <row r="53" spans="1:13" s="48" customFormat="1" ht="30" customHeight="1" x14ac:dyDescent="0.25">
      <c r="A53" s="61" t="s">
        <v>360</v>
      </c>
      <c r="B53" s="157" t="s">
        <v>368</v>
      </c>
      <c r="C53" s="158"/>
      <c r="D53" s="158"/>
      <c r="E53" s="158"/>
      <c r="F53" s="158"/>
      <c r="G53" s="158"/>
      <c r="H53" s="158"/>
      <c r="I53" s="146" t="s">
        <v>279</v>
      </c>
      <c r="J53" s="146"/>
      <c r="K53" s="146"/>
      <c r="L53" s="146"/>
      <c r="M53" s="146"/>
    </row>
    <row r="54" spans="1:13" s="48" customFormat="1" ht="30" customHeight="1" x14ac:dyDescent="0.25">
      <c r="A54" s="61" t="s">
        <v>360</v>
      </c>
      <c r="B54" s="157" t="s">
        <v>414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9"/>
    </row>
    <row r="55" spans="1:13" s="48" customFormat="1" ht="30" customHeight="1" x14ac:dyDescent="0.25">
      <c r="A55" s="61" t="s">
        <v>360</v>
      </c>
      <c r="B55" s="157" t="s">
        <v>415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9"/>
    </row>
    <row r="56" spans="1:13" s="48" customFormat="1" ht="30" customHeight="1" x14ac:dyDescent="0.25">
      <c r="A56" s="63">
        <v>2</v>
      </c>
      <c r="B56" s="141" t="s">
        <v>365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</row>
    <row r="57" spans="1:13" s="48" customFormat="1" ht="30" customHeight="1" x14ac:dyDescent="0.25">
      <c r="A57" s="61" t="s">
        <v>360</v>
      </c>
      <c r="B57" s="157" t="s">
        <v>369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9"/>
    </row>
    <row r="58" spans="1:13" s="48" customFormat="1" ht="30" customHeight="1" x14ac:dyDescent="0.25">
      <c r="A58" s="63">
        <v>3</v>
      </c>
      <c r="B58" s="141" t="s">
        <v>366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</row>
    <row r="59" spans="1:13" s="48" customFormat="1" ht="30" customHeight="1" x14ac:dyDescent="0.25">
      <c r="A59" s="110" t="s">
        <v>81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1"/>
    </row>
    <row r="60" spans="1:13" s="48" customFormat="1" ht="30" customHeight="1" x14ac:dyDescent="0.25">
      <c r="A60" s="110" t="s">
        <v>81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1"/>
    </row>
    <row r="61" spans="1:13" ht="30" customHeight="1" x14ac:dyDescent="0.25">
      <c r="A61" s="164" t="s">
        <v>331</v>
      </c>
      <c r="B61" s="165"/>
      <c r="C61" s="212"/>
      <c r="D61" s="212"/>
      <c r="E61" s="122"/>
      <c r="F61" s="122"/>
      <c r="G61" s="122"/>
      <c r="H61" s="122"/>
      <c r="I61" s="122"/>
      <c r="J61" s="122"/>
      <c r="K61" s="122"/>
      <c r="L61" s="122"/>
      <c r="M61" s="123"/>
    </row>
    <row r="62" spans="1:13" ht="30" customHeight="1" x14ac:dyDescent="0.25">
      <c r="A62" s="45">
        <v>1</v>
      </c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5"/>
    </row>
    <row r="63" spans="1:13" ht="30" customHeight="1" x14ac:dyDescent="0.25">
      <c r="A63" s="45">
        <v>2</v>
      </c>
      <c r="B63" s="213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5"/>
    </row>
    <row r="64" spans="1:13" ht="30" customHeight="1" x14ac:dyDescent="0.25">
      <c r="A64" s="45">
        <v>3</v>
      </c>
      <c r="B64" s="213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5"/>
    </row>
    <row r="65" spans="1:13" ht="30" customHeight="1" x14ac:dyDescent="0.4">
      <c r="A65" s="110" t="s">
        <v>18</v>
      </c>
      <c r="B65" s="116"/>
      <c r="C65" s="210"/>
      <c r="D65" s="210"/>
      <c r="E65" s="210"/>
      <c r="F65" s="210"/>
      <c r="G65" s="210"/>
      <c r="H65" s="210"/>
      <c r="I65" s="210"/>
      <c r="J65" s="210"/>
      <c r="K65" s="210"/>
      <c r="L65" s="210"/>
      <c r="M65" s="211"/>
    </row>
    <row r="66" spans="1:13" ht="30" customHeight="1" x14ac:dyDescent="0.25">
      <c r="A66" s="105" t="s">
        <v>330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</row>
    <row r="67" spans="1:13" ht="30" customHeight="1" x14ac:dyDescent="0.25">
      <c r="A67" s="110" t="s">
        <v>96</v>
      </c>
      <c r="B67" s="116"/>
      <c r="C67" s="111"/>
      <c r="D67" s="110" t="s">
        <v>4</v>
      </c>
      <c r="E67" s="116"/>
      <c r="F67" s="111"/>
      <c r="G67" s="110" t="s">
        <v>336</v>
      </c>
      <c r="H67" s="116"/>
      <c r="I67" s="116"/>
      <c r="J67" s="111"/>
      <c r="K67" s="110" t="s">
        <v>97</v>
      </c>
      <c r="L67" s="116"/>
      <c r="M67" s="111"/>
    </row>
    <row r="68" spans="1:13" ht="180" customHeight="1" x14ac:dyDescent="0.25">
      <c r="A68" s="186">
        <v>1</v>
      </c>
      <c r="B68" s="176"/>
      <c r="C68" s="177"/>
      <c r="D68" s="186">
        <v>1</v>
      </c>
      <c r="E68" s="176"/>
      <c r="F68" s="177"/>
      <c r="G68" s="186">
        <v>1</v>
      </c>
      <c r="H68" s="176"/>
      <c r="I68" s="176"/>
      <c r="J68" s="177"/>
      <c r="K68" s="186">
        <v>1</v>
      </c>
      <c r="L68" s="176"/>
      <c r="M68" s="177"/>
    </row>
    <row r="69" spans="1:13" ht="180" customHeight="1" x14ac:dyDescent="0.25">
      <c r="A69" s="187">
        <v>2</v>
      </c>
      <c r="B69" s="178"/>
      <c r="C69" s="179"/>
      <c r="D69" s="187">
        <v>2</v>
      </c>
      <c r="E69" s="178"/>
      <c r="F69" s="179"/>
      <c r="G69" s="187">
        <v>2</v>
      </c>
      <c r="H69" s="178"/>
      <c r="I69" s="178"/>
      <c r="J69" s="179"/>
      <c r="K69" s="187">
        <v>2</v>
      </c>
      <c r="L69" s="178"/>
      <c r="M69" s="179"/>
    </row>
    <row r="70" spans="1:13" ht="30" customHeight="1" x14ac:dyDescent="0.25">
      <c r="A70" s="172" t="s">
        <v>82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</row>
    <row r="71" spans="1:13" ht="30" customHeight="1" x14ac:dyDescent="0.25">
      <c r="A71" s="172" t="s">
        <v>429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</row>
    <row r="72" spans="1:13" ht="30" customHeight="1" x14ac:dyDescent="0.4">
      <c r="A72" s="170" t="s">
        <v>16</v>
      </c>
      <c r="B72" s="170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</row>
    <row r="73" spans="1:13" ht="14.25" customHeight="1" x14ac:dyDescent="0.25"/>
    <row r="74" spans="1:13" ht="14.25" customHeight="1" x14ac:dyDescent="0.25"/>
  </sheetData>
  <mergeCells count="130">
    <mergeCell ref="G68:J68"/>
    <mergeCell ref="D68:F68"/>
    <mergeCell ref="A68:C68"/>
    <mergeCell ref="A69:C69"/>
    <mergeCell ref="D69:F69"/>
    <mergeCell ref="G69:J69"/>
    <mergeCell ref="I53:J53"/>
    <mergeCell ref="K53:M53"/>
    <mergeCell ref="A72:M72"/>
    <mergeCell ref="A70:M70"/>
    <mergeCell ref="A66:M66"/>
    <mergeCell ref="A67:C67"/>
    <mergeCell ref="K68:M68"/>
    <mergeCell ref="K69:M69"/>
    <mergeCell ref="D67:F67"/>
    <mergeCell ref="G67:J67"/>
    <mergeCell ref="B54:M54"/>
    <mergeCell ref="B55:M55"/>
    <mergeCell ref="B56:M56"/>
    <mergeCell ref="B57:M57"/>
    <mergeCell ref="B58:M58"/>
    <mergeCell ref="A59:M59"/>
    <mergeCell ref="A60:M60"/>
    <mergeCell ref="K67:M67"/>
    <mergeCell ref="A37:M37"/>
    <mergeCell ref="A38:M38"/>
    <mergeCell ref="A39:M39"/>
    <mergeCell ref="A40:M40"/>
    <mergeCell ref="A65:M65"/>
    <mergeCell ref="B52:H52"/>
    <mergeCell ref="I52:J52"/>
    <mergeCell ref="K52:M52"/>
    <mergeCell ref="B53:H53"/>
    <mergeCell ref="A61:M61"/>
    <mergeCell ref="A49:M49"/>
    <mergeCell ref="B62:M62"/>
    <mergeCell ref="B63:M63"/>
    <mergeCell ref="B64:M64"/>
    <mergeCell ref="A50:M50"/>
    <mergeCell ref="B51:M51"/>
    <mergeCell ref="A41:M41"/>
    <mergeCell ref="A42:M42"/>
    <mergeCell ref="A43:M43"/>
    <mergeCell ref="A44:M44"/>
    <mergeCell ref="A45:M45"/>
    <mergeCell ref="A46:M46"/>
    <mergeCell ref="A47:M47"/>
    <mergeCell ref="A48:M48"/>
    <mergeCell ref="A36:M36"/>
    <mergeCell ref="A31:B31"/>
    <mergeCell ref="D31:E31"/>
    <mergeCell ref="G31:H31"/>
    <mergeCell ref="A32:B32"/>
    <mergeCell ref="D32:E32"/>
    <mergeCell ref="G32:H32"/>
    <mergeCell ref="A33:B33"/>
    <mergeCell ref="D33:E33"/>
    <mergeCell ref="G33:H33"/>
    <mergeCell ref="A34:M34"/>
    <mergeCell ref="A35:C35"/>
    <mergeCell ref="D35:E35"/>
    <mergeCell ref="I35:J35"/>
    <mergeCell ref="K35:M35"/>
    <mergeCell ref="A15:C15"/>
    <mergeCell ref="D29:E29"/>
    <mergeCell ref="G29:H29"/>
    <mergeCell ref="I20:M20"/>
    <mergeCell ref="A21:C22"/>
    <mergeCell ref="E21:H21"/>
    <mergeCell ref="I21:M21"/>
    <mergeCell ref="E22:H22"/>
    <mergeCell ref="I22:M22"/>
    <mergeCell ref="A25:M25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7:M7"/>
    <mergeCell ref="K9:L9"/>
    <mergeCell ref="E19:H19"/>
    <mergeCell ref="I19:M19"/>
    <mergeCell ref="E20:H20"/>
    <mergeCell ref="A1:M1"/>
    <mergeCell ref="A2:C3"/>
    <mergeCell ref="D2:J4"/>
    <mergeCell ref="A4:B4"/>
    <mergeCell ref="A5:M5"/>
    <mergeCell ref="A6:C6"/>
    <mergeCell ref="D6:M6"/>
    <mergeCell ref="A13:C13"/>
    <mergeCell ref="D13:M13"/>
    <mergeCell ref="A10:C10"/>
    <mergeCell ref="K2:L2"/>
    <mergeCell ref="K3:L3"/>
    <mergeCell ref="K4:L4"/>
    <mergeCell ref="A7:C7"/>
    <mergeCell ref="A8:M8"/>
    <mergeCell ref="A9:C9"/>
    <mergeCell ref="A14:C14"/>
    <mergeCell ref="D14:M14"/>
    <mergeCell ref="A71:M71"/>
    <mergeCell ref="D9:J9"/>
    <mergeCell ref="D10:M10"/>
    <mergeCell ref="A30:B30"/>
    <mergeCell ref="D30:E30"/>
    <mergeCell ref="G30:H30"/>
    <mergeCell ref="D15:M15"/>
    <mergeCell ref="A11:M11"/>
    <mergeCell ref="A12:C12"/>
    <mergeCell ref="D12:M12"/>
    <mergeCell ref="A23:C24"/>
    <mergeCell ref="E23:H23"/>
    <mergeCell ref="I23:M23"/>
    <mergeCell ref="E24:H24"/>
    <mergeCell ref="I24:M24"/>
    <mergeCell ref="A16:C16"/>
    <mergeCell ref="D16:H16"/>
    <mergeCell ref="I16:M16"/>
    <mergeCell ref="A17:C18"/>
    <mergeCell ref="E17:H17"/>
    <mergeCell ref="I17:M17"/>
    <mergeCell ref="E18:H18"/>
    <mergeCell ref="I18:M18"/>
    <mergeCell ref="A19:C20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'lista rozwijana'!$H$2:$H$4</xm:f>
          </x14:formula1>
          <xm:sqref>M42:M48</xm:sqref>
        </x14:dataValidation>
        <x14:dataValidation type="list" allowBlank="1" showInputMessage="1">
          <x14:formula1>
            <xm:f>SŁOWNIKI!$E$2:$E$3</xm:f>
          </x14:formula1>
          <xm:sqref>L27:L33</xm:sqref>
        </x14:dataValidation>
        <x14:dataValidation type="list" allowBlank="1" showInputMessage="1" showErrorMessage="1">
          <x14:formula1>
            <xm:f>METRYCZKA_zewn!$C$17:$C$24</xm:f>
          </x14:formula1>
          <xm:sqref>I17:M24</xm:sqref>
        </x14:dataValidation>
        <x14:dataValidation type="list" allowBlank="1" showInputMessage="1">
          <x14:formula1>
            <xm:f>SŁOWNIKI!$F$2:$F$31</xm:f>
          </x14:formula1>
          <xm:sqref>M27:M33</xm:sqref>
        </x14:dataValidation>
        <x14:dataValidation type="list" allowBlank="1" showInputMessage="1">
          <x14:formula1>
            <xm:f>SŁOWNIKI!$D$2:$D$36</xm:f>
          </x14:formula1>
          <xm:sqref>G27:H33</xm:sqref>
        </x14:dataValidation>
        <x14:dataValidation type="list" allowBlank="1" showInputMessage="1">
          <x14:formula1>
            <xm:f>SŁOWNIKI!$B$2:$B$9</xm:f>
          </x14:formula1>
          <xm:sqref>A27:B33</xm:sqref>
        </x14:dataValidation>
        <x14:dataValidation type="list" allowBlank="1" showInputMessage="1">
          <x14:formula1>
            <xm:f>SŁOWNIKI!$C$2:$C$16</xm:f>
          </x14:formula1>
          <xm:sqref>F27:F33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73"/>
  <sheetViews>
    <sheetView tabSelected="1" view="pageBreakPreview" zoomScale="60" zoomScaleNormal="60" workbookViewId="0">
      <selection activeCell="D2" sqref="D2:J4"/>
    </sheetView>
  </sheetViews>
  <sheetFormatPr defaultColWidth="9.109375" defaultRowHeight="13.8" x14ac:dyDescent="0.25"/>
  <cols>
    <col min="1" max="1" width="5.6640625" style="48" customWidth="1"/>
    <col min="2" max="2" width="25.6640625" style="48" customWidth="1"/>
    <col min="3" max="3" width="30.6640625" style="48" customWidth="1"/>
    <col min="4" max="4" width="5.6640625" style="48" customWidth="1"/>
    <col min="5" max="5" width="25.6640625" style="48" customWidth="1"/>
    <col min="6" max="6" width="30.6640625" style="48" customWidth="1"/>
    <col min="7" max="7" width="5.6640625" style="48" customWidth="1"/>
    <col min="8" max="8" width="25.6640625" style="48" customWidth="1"/>
    <col min="9" max="10" width="15.6640625" style="48" customWidth="1"/>
    <col min="11" max="12" width="18.6640625" style="48" customWidth="1"/>
    <col min="13" max="13" width="24.6640625" style="48" customWidth="1"/>
    <col min="14" max="18" width="9.109375" style="48"/>
    <col min="19" max="19" width="10.6640625" style="48" customWidth="1"/>
    <col min="20" max="16384" width="9.109375" style="48"/>
  </cols>
  <sheetData>
    <row r="1" spans="1:16" ht="90" customHeight="1" x14ac:dyDescent="0.35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P1" s="49"/>
    </row>
    <row r="2" spans="1:16" ht="30" customHeight="1" x14ac:dyDescent="0.25">
      <c r="A2" s="129"/>
      <c r="B2" s="129"/>
      <c r="C2" s="129"/>
      <c r="D2" s="130" t="s">
        <v>108</v>
      </c>
      <c r="E2" s="131"/>
      <c r="F2" s="131"/>
      <c r="G2" s="131"/>
      <c r="H2" s="131"/>
      <c r="I2" s="131"/>
      <c r="J2" s="132"/>
      <c r="K2" s="146" t="s">
        <v>77</v>
      </c>
      <c r="L2" s="146"/>
      <c r="M2" s="43" t="s">
        <v>2</v>
      </c>
    </row>
    <row r="3" spans="1:16" ht="30" customHeight="1" x14ac:dyDescent="0.25">
      <c r="A3" s="129"/>
      <c r="B3" s="129"/>
      <c r="C3" s="129"/>
      <c r="D3" s="133"/>
      <c r="E3" s="134"/>
      <c r="F3" s="134"/>
      <c r="G3" s="134"/>
      <c r="H3" s="134"/>
      <c r="I3" s="134"/>
      <c r="J3" s="135"/>
      <c r="K3" s="146" t="s">
        <v>14</v>
      </c>
      <c r="L3" s="146"/>
      <c r="M3" s="70"/>
    </row>
    <row r="4" spans="1:16" ht="30" customHeight="1" x14ac:dyDescent="0.25">
      <c r="A4" s="139" t="s">
        <v>0</v>
      </c>
      <c r="B4" s="140"/>
      <c r="C4" s="50" t="s">
        <v>1</v>
      </c>
      <c r="D4" s="136"/>
      <c r="E4" s="137"/>
      <c r="F4" s="137"/>
      <c r="G4" s="137"/>
      <c r="H4" s="137"/>
      <c r="I4" s="137"/>
      <c r="J4" s="138"/>
      <c r="K4" s="146" t="s">
        <v>78</v>
      </c>
      <c r="L4" s="146"/>
      <c r="M4" s="51"/>
    </row>
    <row r="5" spans="1:16" ht="30" customHeight="1" x14ac:dyDescent="0.25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6" ht="60" customHeight="1" x14ac:dyDescent="0.4">
      <c r="A6" s="142" t="s">
        <v>3</v>
      </c>
      <c r="B6" s="142"/>
      <c r="C6" s="142"/>
      <c r="D6" s="143" t="str">
        <f>IF(METRYCZKA_zewn!$B$6="","",METRYCZKA_zewn!$B$6)</f>
        <v/>
      </c>
      <c r="E6" s="144"/>
      <c r="F6" s="144"/>
      <c r="G6" s="144"/>
      <c r="H6" s="144"/>
      <c r="I6" s="144"/>
      <c r="J6" s="144"/>
      <c r="K6" s="144"/>
      <c r="L6" s="144"/>
      <c r="M6" s="145"/>
    </row>
    <row r="7" spans="1:16" ht="30" customHeight="1" x14ac:dyDescent="0.25">
      <c r="A7" s="106" t="s">
        <v>93</v>
      </c>
      <c r="B7" s="106"/>
      <c r="C7" s="106"/>
      <c r="D7" s="110" t="str">
        <f>IF(METRYCZKA_zewn!$B$7="","",METRYCZKA_zewn!$B$7)</f>
        <v/>
      </c>
      <c r="E7" s="116"/>
      <c r="F7" s="116"/>
      <c r="G7" s="116"/>
      <c r="H7" s="116"/>
      <c r="I7" s="116"/>
      <c r="J7" s="116"/>
      <c r="K7" s="116"/>
      <c r="L7" s="116"/>
      <c r="M7" s="111"/>
    </row>
    <row r="8" spans="1:16" ht="30" customHeight="1" x14ac:dyDescent="0.25">
      <c r="A8" s="105" t="s">
        <v>326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6" ht="30" customHeight="1" x14ac:dyDescent="0.35">
      <c r="A9" s="106" t="s">
        <v>374</v>
      </c>
      <c r="B9" s="106"/>
      <c r="C9" s="106"/>
      <c r="D9" s="110" t="str">
        <f>IF(METRYCZKA_zewn!$B$9="","",METRYCZKA_zewn!$B$9)</f>
        <v/>
      </c>
      <c r="E9" s="116"/>
      <c r="F9" s="116"/>
      <c r="G9" s="116"/>
      <c r="H9" s="116"/>
      <c r="I9" s="116"/>
      <c r="J9" s="111"/>
      <c r="K9" s="110" t="s">
        <v>76</v>
      </c>
      <c r="L9" s="111"/>
      <c r="M9" s="45" t="str">
        <f>IF(METRYCZKA_zewn!$D$9="","",METRYCZKA_zewn!$D$9)</f>
        <v>zewnętrzne</v>
      </c>
      <c r="P9" s="49"/>
    </row>
    <row r="10" spans="1:16" ht="30" customHeight="1" x14ac:dyDescent="0.25">
      <c r="A10" s="106" t="s">
        <v>95</v>
      </c>
      <c r="B10" s="106"/>
      <c r="C10" s="106"/>
      <c r="D10" s="117" t="str">
        <f>IF(METRYCZKA_zewn!$B$10="","",METRYCZKA_zewn!$B$10)</f>
        <v/>
      </c>
      <c r="E10" s="118"/>
      <c r="F10" s="118"/>
      <c r="G10" s="118"/>
      <c r="H10" s="118"/>
      <c r="I10" s="118"/>
      <c r="J10" s="118"/>
      <c r="K10" s="118"/>
      <c r="L10" s="118"/>
      <c r="M10" s="119"/>
    </row>
    <row r="11" spans="1:16" ht="30" customHeight="1" x14ac:dyDescent="0.25">
      <c r="A11" s="105" t="s">
        <v>327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6" ht="30" customHeight="1" x14ac:dyDescent="0.25">
      <c r="A12" s="106" t="s">
        <v>96</v>
      </c>
      <c r="B12" s="106"/>
      <c r="C12" s="106"/>
      <c r="D12" s="107" t="str">
        <f>IF(METRYCZKA_zewn!$B$12="","",METRYCZKA_zewn!$B$12)</f>
        <v/>
      </c>
      <c r="E12" s="108"/>
      <c r="F12" s="108"/>
      <c r="G12" s="108"/>
      <c r="H12" s="108"/>
      <c r="I12" s="108"/>
      <c r="J12" s="108"/>
      <c r="K12" s="108"/>
      <c r="L12" s="108"/>
      <c r="M12" s="109"/>
    </row>
    <row r="13" spans="1:16" ht="30" customHeight="1" x14ac:dyDescent="0.25">
      <c r="A13" s="106" t="s">
        <v>4</v>
      </c>
      <c r="B13" s="106"/>
      <c r="C13" s="106"/>
      <c r="D13" s="107" t="str">
        <f>IF(METRYCZKA_zewn!$B$13="","",METRYCZKA_zewn!$B$13)</f>
        <v/>
      </c>
      <c r="E13" s="108"/>
      <c r="F13" s="108"/>
      <c r="G13" s="108"/>
      <c r="H13" s="108"/>
      <c r="I13" s="108"/>
      <c r="J13" s="108"/>
      <c r="K13" s="108"/>
      <c r="L13" s="108"/>
      <c r="M13" s="109"/>
    </row>
    <row r="14" spans="1:16" ht="30" customHeight="1" x14ac:dyDescent="0.25">
      <c r="A14" s="106" t="s">
        <v>336</v>
      </c>
      <c r="B14" s="106"/>
      <c r="C14" s="106"/>
      <c r="D14" s="107" t="str">
        <f>IF(METRYCZKA_zewn!$B$14="","",METRYCZKA_zewn!$B$14)</f>
        <v/>
      </c>
      <c r="E14" s="108"/>
      <c r="F14" s="108"/>
      <c r="G14" s="108"/>
      <c r="H14" s="108"/>
      <c r="I14" s="108"/>
      <c r="J14" s="108"/>
      <c r="K14" s="108"/>
      <c r="L14" s="108"/>
      <c r="M14" s="109"/>
    </row>
    <row r="15" spans="1:16" ht="30" customHeight="1" x14ac:dyDescent="0.25">
      <c r="A15" s="127" t="s">
        <v>97</v>
      </c>
      <c r="B15" s="127"/>
      <c r="C15" s="127"/>
      <c r="D15" s="107" t="str">
        <f>IF(METRYCZKA_zewn!$B$15="","",METRYCZKA_zewn!$B$15)</f>
        <v/>
      </c>
      <c r="E15" s="108"/>
      <c r="F15" s="108"/>
      <c r="G15" s="108"/>
      <c r="H15" s="108"/>
      <c r="I15" s="108"/>
      <c r="J15" s="108"/>
      <c r="K15" s="108"/>
      <c r="L15" s="108"/>
      <c r="M15" s="109"/>
    </row>
    <row r="16" spans="1:16" ht="30" customHeight="1" x14ac:dyDescent="0.25">
      <c r="A16" s="112" t="s">
        <v>328</v>
      </c>
      <c r="B16" s="112"/>
      <c r="C16" s="112"/>
      <c r="D16" s="107" t="s">
        <v>13</v>
      </c>
      <c r="E16" s="120"/>
      <c r="F16" s="120"/>
      <c r="G16" s="120"/>
      <c r="H16" s="220"/>
      <c r="I16" s="113" t="s">
        <v>79</v>
      </c>
      <c r="J16" s="114"/>
      <c r="K16" s="114"/>
      <c r="L16" s="114"/>
      <c r="M16" s="115"/>
    </row>
    <row r="17" spans="1:16" ht="30" customHeight="1" x14ac:dyDescent="0.35">
      <c r="A17" s="121" t="s">
        <v>96</v>
      </c>
      <c r="B17" s="122"/>
      <c r="C17" s="123"/>
      <c r="D17" s="44">
        <v>1</v>
      </c>
      <c r="E17" s="107" t="str">
        <f>IF(I17="","",INDEX(METRYCZKA_zewn!$B$17:$C$25,MATCH($I17,METRYCZKA_zewn!$C$17:$C$24,0),1))</f>
        <v/>
      </c>
      <c r="F17" s="120"/>
      <c r="G17" s="120"/>
      <c r="H17" s="120"/>
      <c r="I17" s="113"/>
      <c r="J17" s="114"/>
      <c r="K17" s="114"/>
      <c r="L17" s="114"/>
      <c r="M17" s="115"/>
      <c r="P17" s="49"/>
    </row>
    <row r="18" spans="1:16" ht="30" customHeight="1" x14ac:dyDescent="0.25">
      <c r="A18" s="124"/>
      <c r="B18" s="125"/>
      <c r="C18" s="126"/>
      <c r="D18" s="44">
        <v>2</v>
      </c>
      <c r="E18" s="107" t="str">
        <f>IF(I18="","",INDEX(METRYCZKA_zewn!$B$17:$C$25,MATCH($I18,METRYCZKA_zewn!$C$17:$C$24,0),1))</f>
        <v/>
      </c>
      <c r="F18" s="120"/>
      <c r="G18" s="120"/>
      <c r="H18" s="120"/>
      <c r="I18" s="113"/>
      <c r="J18" s="114"/>
      <c r="K18" s="114"/>
      <c r="L18" s="114"/>
      <c r="M18" s="115"/>
    </row>
    <row r="19" spans="1:16" ht="30" customHeight="1" x14ac:dyDescent="0.25">
      <c r="A19" s="121" t="s">
        <v>4</v>
      </c>
      <c r="B19" s="122"/>
      <c r="C19" s="123"/>
      <c r="D19" s="44">
        <v>1</v>
      </c>
      <c r="E19" s="107" t="str">
        <f>IF(I19="","",INDEX(METRYCZKA_zewn!$B$17:$C$25,MATCH($I19,METRYCZKA_zewn!$C$17:$C$24,0),1))</f>
        <v/>
      </c>
      <c r="F19" s="120"/>
      <c r="G19" s="120"/>
      <c r="H19" s="120"/>
      <c r="I19" s="113"/>
      <c r="J19" s="114"/>
      <c r="K19" s="114"/>
      <c r="L19" s="114"/>
      <c r="M19" s="115"/>
    </row>
    <row r="20" spans="1:16" ht="30" customHeight="1" x14ac:dyDescent="0.25">
      <c r="A20" s="124"/>
      <c r="B20" s="125"/>
      <c r="C20" s="126"/>
      <c r="D20" s="44">
        <v>2</v>
      </c>
      <c r="E20" s="107" t="str">
        <f>IF(I20="","",INDEX(METRYCZKA_zewn!$B$17:$C$25,MATCH($I20,METRYCZKA_zewn!$C$17:$C$24,0),1))</f>
        <v/>
      </c>
      <c r="F20" s="120"/>
      <c r="G20" s="120"/>
      <c r="H20" s="120"/>
      <c r="I20" s="113"/>
      <c r="J20" s="114"/>
      <c r="K20" s="114"/>
      <c r="L20" s="114"/>
      <c r="M20" s="115"/>
    </row>
    <row r="21" spans="1:16" ht="30" customHeight="1" x14ac:dyDescent="0.25">
      <c r="A21" s="121" t="s">
        <v>336</v>
      </c>
      <c r="B21" s="122"/>
      <c r="C21" s="123"/>
      <c r="D21" s="44">
        <v>1</v>
      </c>
      <c r="E21" s="107" t="str">
        <f>IF(I21="","",INDEX(METRYCZKA_zewn!$B$17:$C$25,MATCH($I21,METRYCZKA_zewn!$C$17:$C$24,0),1))</f>
        <v/>
      </c>
      <c r="F21" s="120"/>
      <c r="G21" s="120"/>
      <c r="H21" s="120"/>
      <c r="I21" s="113"/>
      <c r="J21" s="114"/>
      <c r="K21" s="114"/>
      <c r="L21" s="114"/>
      <c r="M21" s="115"/>
    </row>
    <row r="22" spans="1:16" ht="30" customHeight="1" x14ac:dyDescent="0.25">
      <c r="A22" s="124"/>
      <c r="B22" s="125"/>
      <c r="C22" s="126"/>
      <c r="D22" s="44">
        <v>2</v>
      </c>
      <c r="E22" s="107" t="str">
        <f>IF(I22="","",INDEX(METRYCZKA_zewn!$B$17:$C$25,MATCH($I22,METRYCZKA_zewn!$C$17:$C$24,0),1))</f>
        <v/>
      </c>
      <c r="F22" s="120"/>
      <c r="G22" s="120"/>
      <c r="H22" s="120"/>
      <c r="I22" s="113"/>
      <c r="J22" s="114"/>
      <c r="K22" s="114"/>
      <c r="L22" s="114"/>
      <c r="M22" s="115"/>
    </row>
    <row r="23" spans="1:16" ht="30" customHeight="1" x14ac:dyDescent="0.25">
      <c r="A23" s="121" t="s">
        <v>97</v>
      </c>
      <c r="B23" s="122"/>
      <c r="C23" s="123"/>
      <c r="D23" s="44">
        <v>1</v>
      </c>
      <c r="E23" s="107" t="str">
        <f>IF(I23="","",INDEX(METRYCZKA_zewn!$B$17:$C$25,MATCH($I23,METRYCZKA_zewn!$C$17:$C$24,0),1))</f>
        <v/>
      </c>
      <c r="F23" s="120"/>
      <c r="G23" s="120"/>
      <c r="H23" s="120"/>
      <c r="I23" s="113"/>
      <c r="J23" s="114"/>
      <c r="K23" s="114"/>
      <c r="L23" s="114"/>
      <c r="M23" s="115"/>
    </row>
    <row r="24" spans="1:16" ht="30" customHeight="1" x14ac:dyDescent="0.25">
      <c r="A24" s="124"/>
      <c r="B24" s="125"/>
      <c r="C24" s="126"/>
      <c r="D24" s="44">
        <v>2</v>
      </c>
      <c r="E24" s="107" t="str">
        <f>IF(I24="","",INDEX(METRYCZKA_zewn!$B$17:$C$25,MATCH($I24,METRYCZKA_zewn!$C$17:$C$24,0),1))</f>
        <v/>
      </c>
      <c r="F24" s="120"/>
      <c r="G24" s="120"/>
      <c r="H24" s="120"/>
      <c r="I24" s="113"/>
      <c r="J24" s="114"/>
      <c r="K24" s="114"/>
      <c r="L24" s="114"/>
      <c r="M24" s="115"/>
    </row>
    <row r="25" spans="1:16" ht="30" customHeight="1" x14ac:dyDescent="0.25">
      <c r="A25" s="141" t="s">
        <v>332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6" ht="68.400000000000006" x14ac:dyDescent="0.4">
      <c r="A26" s="221" t="s">
        <v>88</v>
      </c>
      <c r="B26" s="221"/>
      <c r="C26" s="65" t="s">
        <v>89</v>
      </c>
      <c r="D26" s="221" t="s">
        <v>22</v>
      </c>
      <c r="E26" s="221"/>
      <c r="F26" s="65" t="s">
        <v>90</v>
      </c>
      <c r="G26" s="222" t="s">
        <v>36</v>
      </c>
      <c r="H26" s="223"/>
      <c r="I26" s="52" t="s">
        <v>35</v>
      </c>
      <c r="J26" s="52" t="s">
        <v>373</v>
      </c>
      <c r="K26" s="65" t="s">
        <v>91</v>
      </c>
      <c r="L26" s="65" t="s">
        <v>92</v>
      </c>
      <c r="M26" s="65" t="s">
        <v>87</v>
      </c>
      <c r="P26" s="53"/>
    </row>
    <row r="27" spans="1:16" ht="30" customHeight="1" x14ac:dyDescent="0.25">
      <c r="A27" s="188"/>
      <c r="B27" s="189"/>
      <c r="C27" s="85"/>
      <c r="D27" s="190"/>
      <c r="E27" s="190"/>
      <c r="F27" s="85"/>
      <c r="G27" s="188"/>
      <c r="H27" s="189"/>
      <c r="I27" s="85"/>
      <c r="J27" s="85"/>
      <c r="K27" s="85"/>
      <c r="L27" s="85"/>
      <c r="M27" s="85"/>
    </row>
    <row r="28" spans="1:16" ht="30" customHeight="1" x14ac:dyDescent="0.25">
      <c r="A28" s="188"/>
      <c r="B28" s="189"/>
      <c r="C28" s="85"/>
      <c r="D28" s="190"/>
      <c r="E28" s="190"/>
      <c r="F28" s="87"/>
      <c r="G28" s="188"/>
      <c r="H28" s="189"/>
      <c r="I28" s="85"/>
      <c r="J28" s="85"/>
      <c r="K28" s="85"/>
      <c r="L28" s="85"/>
      <c r="M28" s="87"/>
    </row>
    <row r="29" spans="1:16" ht="30" customHeight="1" x14ac:dyDescent="0.25">
      <c r="A29" s="188"/>
      <c r="B29" s="189"/>
      <c r="C29" s="85"/>
      <c r="D29" s="190"/>
      <c r="E29" s="190"/>
      <c r="F29" s="87"/>
      <c r="G29" s="188"/>
      <c r="H29" s="189"/>
      <c r="I29" s="85"/>
      <c r="J29" s="85"/>
      <c r="K29" s="85"/>
      <c r="L29" s="85"/>
      <c r="M29" s="87"/>
    </row>
    <row r="30" spans="1:16" ht="30" customHeight="1" x14ac:dyDescent="0.25">
      <c r="A30" s="188"/>
      <c r="B30" s="189"/>
      <c r="C30" s="85"/>
      <c r="D30" s="190"/>
      <c r="E30" s="190"/>
      <c r="F30" s="87"/>
      <c r="G30" s="188"/>
      <c r="H30" s="189"/>
      <c r="I30" s="85"/>
      <c r="J30" s="85"/>
      <c r="K30" s="85"/>
      <c r="L30" s="85"/>
      <c r="M30" s="87"/>
    </row>
    <row r="31" spans="1:16" ht="30" customHeight="1" x14ac:dyDescent="0.25">
      <c r="A31" s="188"/>
      <c r="B31" s="189"/>
      <c r="C31" s="85"/>
      <c r="D31" s="190"/>
      <c r="E31" s="190"/>
      <c r="F31" s="87"/>
      <c r="G31" s="188"/>
      <c r="H31" s="189"/>
      <c r="I31" s="85"/>
      <c r="J31" s="85"/>
      <c r="K31" s="85"/>
      <c r="L31" s="85"/>
      <c r="M31" s="87"/>
    </row>
    <row r="32" spans="1:16" ht="30" customHeight="1" x14ac:dyDescent="0.25">
      <c r="A32" s="188"/>
      <c r="B32" s="189"/>
      <c r="C32" s="85"/>
      <c r="D32" s="190"/>
      <c r="E32" s="190"/>
      <c r="F32" s="87"/>
      <c r="G32" s="188"/>
      <c r="H32" s="189"/>
      <c r="I32" s="85"/>
      <c r="J32" s="85"/>
      <c r="K32" s="85"/>
      <c r="L32" s="85"/>
      <c r="M32" s="87"/>
    </row>
    <row r="33" spans="1:16" ht="30" customHeight="1" x14ac:dyDescent="0.25">
      <c r="A33" s="188"/>
      <c r="B33" s="189"/>
      <c r="C33" s="66"/>
      <c r="D33" s="231"/>
      <c r="E33" s="231"/>
      <c r="F33" s="87"/>
      <c r="G33" s="188"/>
      <c r="H33" s="189"/>
      <c r="I33" s="66"/>
      <c r="J33" s="66"/>
      <c r="K33" s="67"/>
      <c r="L33" s="67"/>
      <c r="M33" s="87"/>
    </row>
    <row r="34" spans="1:16" ht="30" customHeight="1" x14ac:dyDescent="0.25">
      <c r="A34" s="141" t="s">
        <v>387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</row>
    <row r="35" spans="1:16" ht="30" customHeight="1" x14ac:dyDescent="0.25">
      <c r="A35" s="146" t="s">
        <v>388</v>
      </c>
      <c r="B35" s="146"/>
      <c r="C35" s="146"/>
      <c r="D35" s="160"/>
      <c r="E35" s="160"/>
      <c r="F35" s="157" t="s">
        <v>389</v>
      </c>
      <c r="G35" s="158"/>
      <c r="H35" s="159"/>
      <c r="I35" s="160"/>
      <c r="J35" s="160"/>
      <c r="K35" s="207"/>
      <c r="L35" s="208"/>
      <c r="M35" s="209"/>
    </row>
    <row r="36" spans="1:16" ht="30" customHeight="1" x14ac:dyDescent="0.25">
      <c r="A36" s="141" t="s">
        <v>333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</row>
    <row r="37" spans="1:16" ht="30" customHeight="1" x14ac:dyDescent="0.25">
      <c r="A37" s="157" t="s">
        <v>98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</row>
    <row r="38" spans="1:16" ht="30" customHeight="1" x14ac:dyDescent="0.25">
      <c r="A38" s="157" t="s">
        <v>338</v>
      </c>
      <c r="B38" s="158"/>
      <c r="C38" s="158"/>
      <c r="D38" s="158"/>
      <c r="E38" s="158"/>
      <c r="F38" s="159"/>
      <c r="G38" s="139"/>
      <c r="H38" s="140"/>
      <c r="I38" s="157" t="s">
        <v>419</v>
      </c>
      <c r="J38" s="158"/>
      <c r="K38" s="158"/>
      <c r="L38" s="158"/>
      <c r="M38" s="159"/>
    </row>
    <row r="39" spans="1:16" ht="30" customHeight="1" x14ac:dyDescent="0.3">
      <c r="A39" s="139" t="s">
        <v>323</v>
      </c>
      <c r="B39" s="161"/>
      <c r="C39" s="161"/>
      <c r="D39" s="140"/>
      <c r="E39" s="146"/>
      <c r="F39" s="146"/>
      <c r="G39" s="146"/>
      <c r="H39" s="146"/>
      <c r="I39" s="146"/>
      <c r="J39" s="146"/>
      <c r="K39" s="146"/>
      <c r="L39" s="146"/>
      <c r="M39" s="78"/>
      <c r="P39" s="69"/>
    </row>
    <row r="40" spans="1:16" ht="30" customHeight="1" x14ac:dyDescent="0.25">
      <c r="A40" s="141" t="s">
        <v>367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</row>
    <row r="41" spans="1:16" ht="30" customHeight="1" x14ac:dyDescent="0.25">
      <c r="A41" s="216" t="s">
        <v>361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8"/>
    </row>
    <row r="42" spans="1:16" ht="30" customHeight="1" x14ac:dyDescent="0.25">
      <c r="A42" s="60">
        <v>1</v>
      </c>
      <c r="B42" s="217" t="s">
        <v>364</v>
      </c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8"/>
    </row>
    <row r="43" spans="1:16" ht="60" customHeight="1" x14ac:dyDescent="0.25">
      <c r="A43" s="61" t="s">
        <v>360</v>
      </c>
      <c r="B43" s="113" t="s">
        <v>407</v>
      </c>
      <c r="C43" s="114"/>
      <c r="D43" s="114"/>
      <c r="E43" s="114"/>
      <c r="F43" s="114"/>
      <c r="G43" s="114"/>
      <c r="H43" s="114"/>
      <c r="I43" s="146" t="s">
        <v>106</v>
      </c>
      <c r="J43" s="146"/>
      <c r="K43" s="157"/>
      <c r="L43" s="158"/>
      <c r="M43" s="159"/>
    </row>
    <row r="44" spans="1:16" ht="60" customHeight="1" x14ac:dyDescent="0.25">
      <c r="A44" s="61" t="s">
        <v>360</v>
      </c>
      <c r="B44" s="113" t="s">
        <v>421</v>
      </c>
      <c r="C44" s="114"/>
      <c r="D44" s="114"/>
      <c r="E44" s="114"/>
      <c r="F44" s="114"/>
      <c r="G44" s="114"/>
      <c r="H44" s="114"/>
      <c r="I44" s="146" t="s">
        <v>106</v>
      </c>
      <c r="J44" s="146"/>
      <c r="K44" s="157"/>
      <c r="L44" s="158"/>
      <c r="M44" s="159"/>
    </row>
    <row r="45" spans="1:16" ht="30" customHeight="1" x14ac:dyDescent="0.25">
      <c r="A45" s="61" t="s">
        <v>360</v>
      </c>
      <c r="B45" s="157" t="s">
        <v>368</v>
      </c>
      <c r="C45" s="158"/>
      <c r="D45" s="158"/>
      <c r="E45" s="158"/>
      <c r="F45" s="158"/>
      <c r="G45" s="158"/>
      <c r="H45" s="158"/>
      <c r="I45" s="146" t="s">
        <v>279</v>
      </c>
      <c r="J45" s="146"/>
      <c r="K45" s="157"/>
      <c r="L45" s="158"/>
      <c r="M45" s="159"/>
    </row>
    <row r="46" spans="1:16" ht="30" customHeight="1" x14ac:dyDescent="0.25">
      <c r="A46" s="61" t="s">
        <v>360</v>
      </c>
      <c r="B46" s="157" t="s">
        <v>414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9"/>
    </row>
    <row r="47" spans="1:16" ht="30" customHeight="1" x14ac:dyDescent="0.25">
      <c r="A47" s="61" t="s">
        <v>360</v>
      </c>
      <c r="B47" s="157" t="s">
        <v>415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9"/>
    </row>
    <row r="48" spans="1:16" ht="30" customHeight="1" x14ac:dyDescent="0.25">
      <c r="A48" s="63">
        <v>2</v>
      </c>
      <c r="B48" s="141" t="s">
        <v>365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</row>
    <row r="49" spans="1:16" ht="30" customHeight="1" x14ac:dyDescent="0.25">
      <c r="A49" s="61" t="s">
        <v>360</v>
      </c>
      <c r="B49" s="157" t="s">
        <v>369</v>
      </c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9"/>
    </row>
    <row r="50" spans="1:16" ht="30" customHeight="1" x14ac:dyDescent="0.35">
      <c r="A50" s="61" t="s">
        <v>360</v>
      </c>
      <c r="B50" s="157" t="s">
        <v>370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9"/>
      <c r="P50" s="49"/>
    </row>
    <row r="51" spans="1:16" ht="30" customHeight="1" x14ac:dyDescent="0.25">
      <c r="A51" s="63">
        <v>3</v>
      </c>
      <c r="B51" s="141" t="s">
        <v>366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</row>
    <row r="52" spans="1:16" ht="30" customHeight="1" x14ac:dyDescent="0.25">
      <c r="A52" s="110" t="s">
        <v>81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1"/>
    </row>
    <row r="53" spans="1:16" ht="30" customHeight="1" x14ac:dyDescent="0.25">
      <c r="A53" s="216" t="s">
        <v>337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8"/>
    </row>
    <row r="54" spans="1:16" ht="30" customHeight="1" x14ac:dyDescent="0.25">
      <c r="A54" s="157" t="s">
        <v>109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9"/>
    </row>
    <row r="55" spans="1:16" ht="30" customHeight="1" x14ac:dyDescent="0.25">
      <c r="A55" s="157" t="s">
        <v>111</v>
      </c>
      <c r="B55" s="158"/>
      <c r="C55" s="159"/>
      <c r="D55" s="225">
        <v>36</v>
      </c>
      <c r="E55" s="226"/>
      <c r="F55" s="157"/>
      <c r="G55" s="158"/>
      <c r="H55" s="158"/>
      <c r="I55" s="158"/>
      <c r="J55" s="158"/>
      <c r="K55" s="158"/>
      <c r="L55" s="158"/>
      <c r="M55" s="159"/>
    </row>
    <row r="56" spans="1:16" ht="40.049999999999997" customHeight="1" x14ac:dyDescent="0.3">
      <c r="A56" s="157" t="s">
        <v>112</v>
      </c>
      <c r="B56" s="158"/>
      <c r="C56" s="159"/>
      <c r="D56" s="227"/>
      <c r="E56" s="228"/>
      <c r="F56" s="157"/>
      <c r="G56" s="158"/>
      <c r="H56" s="158"/>
      <c r="I56" s="158"/>
      <c r="J56" s="158"/>
      <c r="K56" s="158"/>
      <c r="L56" s="158"/>
      <c r="M56" s="159"/>
      <c r="P56" s="69"/>
    </row>
    <row r="57" spans="1:16" ht="109.95" customHeight="1" x14ac:dyDescent="0.25">
      <c r="A57" s="143" t="s">
        <v>416</v>
      </c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30"/>
    </row>
    <row r="58" spans="1:16" ht="30" customHeight="1" x14ac:dyDescent="0.25">
      <c r="A58" s="157" t="s">
        <v>110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9"/>
    </row>
    <row r="59" spans="1:16" ht="30" customHeight="1" x14ac:dyDescent="0.25">
      <c r="A59" s="157" t="s">
        <v>138</v>
      </c>
      <c r="B59" s="159"/>
      <c r="C59" s="157" t="str">
        <f>D13</f>
        <v/>
      </c>
      <c r="D59" s="158"/>
      <c r="E59" s="158"/>
      <c r="F59" s="158"/>
      <c r="G59" s="158"/>
      <c r="H59" s="158"/>
      <c r="I59" s="158"/>
      <c r="J59" s="158"/>
      <c r="K59" s="158"/>
      <c r="L59" s="158"/>
      <c r="M59" s="159"/>
    </row>
    <row r="60" spans="1:16" ht="30" customHeight="1" x14ac:dyDescent="0.35">
      <c r="A60" s="157" t="s">
        <v>13</v>
      </c>
      <c r="B60" s="159"/>
      <c r="C60" s="157"/>
      <c r="D60" s="158"/>
      <c r="E60" s="159"/>
      <c r="F60" s="13" t="s">
        <v>113</v>
      </c>
      <c r="G60" s="157"/>
      <c r="H60" s="159"/>
      <c r="I60" s="13" t="s">
        <v>278</v>
      </c>
      <c r="J60" s="157"/>
      <c r="K60" s="158"/>
      <c r="L60" s="158"/>
      <c r="M60" s="159"/>
      <c r="P60" s="49"/>
    </row>
    <row r="61" spans="1:16" ht="30" customHeight="1" x14ac:dyDescent="0.25">
      <c r="A61" s="164" t="s">
        <v>331</v>
      </c>
      <c r="B61" s="165"/>
      <c r="C61" s="166"/>
      <c r="D61" s="166"/>
      <c r="E61" s="167"/>
      <c r="F61" s="167"/>
      <c r="G61" s="167"/>
      <c r="H61" s="167"/>
      <c r="I61" s="167"/>
      <c r="J61" s="167"/>
      <c r="K61" s="167"/>
      <c r="L61" s="167"/>
      <c r="M61" s="168"/>
    </row>
    <row r="62" spans="1:16" ht="30" customHeight="1" x14ac:dyDescent="0.25">
      <c r="A62" s="45">
        <v>1</v>
      </c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5"/>
    </row>
    <row r="63" spans="1:16" ht="30" customHeight="1" x14ac:dyDescent="0.25">
      <c r="A63" s="45">
        <v>2</v>
      </c>
      <c r="B63" s="213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5"/>
    </row>
    <row r="64" spans="1:16" ht="30" customHeight="1" x14ac:dyDescent="0.25">
      <c r="A64" s="45">
        <v>3</v>
      </c>
      <c r="B64" s="213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5"/>
    </row>
    <row r="65" spans="1:13" ht="30" customHeight="1" x14ac:dyDescent="0.4">
      <c r="A65" s="110" t="s">
        <v>18</v>
      </c>
      <c r="B65" s="116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5"/>
    </row>
    <row r="66" spans="1:13" ht="30" customHeight="1" x14ac:dyDescent="0.25">
      <c r="A66" s="141" t="s">
        <v>330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</row>
    <row r="67" spans="1:13" ht="30" customHeight="1" x14ac:dyDescent="0.25">
      <c r="A67" s="157" t="s">
        <v>96</v>
      </c>
      <c r="B67" s="158"/>
      <c r="C67" s="159"/>
      <c r="D67" s="157" t="s">
        <v>4</v>
      </c>
      <c r="E67" s="158"/>
      <c r="F67" s="159"/>
      <c r="G67" s="157" t="s">
        <v>336</v>
      </c>
      <c r="H67" s="158"/>
      <c r="I67" s="158"/>
      <c r="J67" s="159"/>
      <c r="K67" s="157" t="s">
        <v>97</v>
      </c>
      <c r="L67" s="158"/>
      <c r="M67" s="159"/>
    </row>
    <row r="68" spans="1:13" ht="180" customHeight="1" x14ac:dyDescent="0.25">
      <c r="A68" s="39">
        <v>1</v>
      </c>
      <c r="B68" s="180"/>
      <c r="C68" s="181"/>
      <c r="D68" s="40">
        <v>1</v>
      </c>
      <c r="E68" s="180"/>
      <c r="F68" s="181"/>
      <c r="G68" s="39">
        <v>1</v>
      </c>
      <c r="H68" s="176"/>
      <c r="I68" s="176"/>
      <c r="J68" s="177"/>
      <c r="K68" s="186">
        <v>1</v>
      </c>
      <c r="L68" s="176"/>
      <c r="M68" s="177"/>
    </row>
    <row r="69" spans="1:13" ht="180" customHeight="1" x14ac:dyDescent="0.25">
      <c r="A69" s="41">
        <v>2</v>
      </c>
      <c r="B69" s="182"/>
      <c r="C69" s="183"/>
      <c r="D69" s="42">
        <v>2</v>
      </c>
      <c r="E69" s="180"/>
      <c r="F69" s="181"/>
      <c r="G69" s="41">
        <v>2</v>
      </c>
      <c r="H69" s="178"/>
      <c r="I69" s="178"/>
      <c r="J69" s="179"/>
      <c r="K69" s="186">
        <v>2</v>
      </c>
      <c r="L69" s="176"/>
      <c r="M69" s="177"/>
    </row>
    <row r="70" spans="1:13" ht="30" customHeight="1" x14ac:dyDescent="0.4">
      <c r="A70" s="172" t="s">
        <v>82</v>
      </c>
      <c r="B70" s="172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</row>
    <row r="71" spans="1:13" ht="30" customHeight="1" x14ac:dyDescent="0.25">
      <c r="A71" s="172" t="s">
        <v>430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</row>
    <row r="72" spans="1:13" ht="30" customHeight="1" x14ac:dyDescent="0.4">
      <c r="A72" s="170" t="s">
        <v>16</v>
      </c>
      <c r="B72" s="170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</row>
    <row r="73" spans="1:13" ht="14.25" customHeight="1" x14ac:dyDescent="0.25"/>
  </sheetData>
  <mergeCells count="144">
    <mergeCell ref="K35:M35"/>
    <mergeCell ref="B49:M49"/>
    <mergeCell ref="B51:M51"/>
    <mergeCell ref="A41:M41"/>
    <mergeCell ref="B42:M42"/>
    <mergeCell ref="B46:M46"/>
    <mergeCell ref="B43:H43"/>
    <mergeCell ref="B44:H44"/>
    <mergeCell ref="B45:H45"/>
    <mergeCell ref="I43:J43"/>
    <mergeCell ref="I44:J44"/>
    <mergeCell ref="I45:J45"/>
    <mergeCell ref="K43:M43"/>
    <mergeCell ref="K44:M44"/>
    <mergeCell ref="K45:M45"/>
    <mergeCell ref="B50:M50"/>
    <mergeCell ref="A38:F38"/>
    <mergeCell ref="A39:D39"/>
    <mergeCell ref="F35:H35"/>
    <mergeCell ref="A31:B31"/>
    <mergeCell ref="D31:E31"/>
    <mergeCell ref="A32:B32"/>
    <mergeCell ref="D32:E32"/>
    <mergeCell ref="G31:H31"/>
    <mergeCell ref="G32:H32"/>
    <mergeCell ref="A29:B29"/>
    <mergeCell ref="B47:M47"/>
    <mergeCell ref="B48:M48"/>
    <mergeCell ref="I38:M38"/>
    <mergeCell ref="A40:M40"/>
    <mergeCell ref="A33:B33"/>
    <mergeCell ref="D33:E33"/>
    <mergeCell ref="G33:H33"/>
    <mergeCell ref="A36:M36"/>
    <mergeCell ref="A37:M37"/>
    <mergeCell ref="D29:E29"/>
    <mergeCell ref="A30:B30"/>
    <mergeCell ref="D30:E30"/>
    <mergeCell ref="E39:L39"/>
    <mergeCell ref="A34:M34"/>
    <mergeCell ref="A35:C35"/>
    <mergeCell ref="D35:E35"/>
    <mergeCell ref="I35:J35"/>
    <mergeCell ref="A53:M53"/>
    <mergeCell ref="A54:M54"/>
    <mergeCell ref="A72:M72"/>
    <mergeCell ref="A70:M70"/>
    <mergeCell ref="B68:C68"/>
    <mergeCell ref="E68:F68"/>
    <mergeCell ref="H68:J68"/>
    <mergeCell ref="B69:C69"/>
    <mergeCell ref="E69:F69"/>
    <mergeCell ref="H69:J69"/>
    <mergeCell ref="K68:M68"/>
    <mergeCell ref="K69:M69"/>
    <mergeCell ref="A55:C55"/>
    <mergeCell ref="D55:E55"/>
    <mergeCell ref="F55:M55"/>
    <mergeCell ref="A56:C56"/>
    <mergeCell ref="D56:E56"/>
    <mergeCell ref="F56:M56"/>
    <mergeCell ref="A57:M57"/>
    <mergeCell ref="A58:M58"/>
    <mergeCell ref="A59:B59"/>
    <mergeCell ref="C59:M59"/>
    <mergeCell ref="A60:B60"/>
    <mergeCell ref="C60:E60"/>
    <mergeCell ref="G60:H60"/>
    <mergeCell ref="K67:M67"/>
    <mergeCell ref="B63:M63"/>
    <mergeCell ref="B64:M64"/>
    <mergeCell ref="A65:M65"/>
    <mergeCell ref="A66:M66"/>
    <mergeCell ref="A67:C67"/>
    <mergeCell ref="D67:F67"/>
    <mergeCell ref="G67:J67"/>
    <mergeCell ref="A61:M61"/>
    <mergeCell ref="B62:M62"/>
    <mergeCell ref="J60:M60"/>
    <mergeCell ref="D13:M13"/>
    <mergeCell ref="A28:B28"/>
    <mergeCell ref="D28:E28"/>
    <mergeCell ref="G28:H28"/>
    <mergeCell ref="G29:H29"/>
    <mergeCell ref="G30:H30"/>
    <mergeCell ref="A25:M25"/>
    <mergeCell ref="A26:B26"/>
    <mergeCell ref="D26:E26"/>
    <mergeCell ref="G26:H26"/>
    <mergeCell ref="A27:B27"/>
    <mergeCell ref="D27:E27"/>
    <mergeCell ref="G27:H27"/>
    <mergeCell ref="E21:H21"/>
    <mergeCell ref="I21:M21"/>
    <mergeCell ref="E22:H22"/>
    <mergeCell ref="I22:M22"/>
    <mergeCell ref="I16:M16"/>
    <mergeCell ref="A17:C18"/>
    <mergeCell ref="E17:H17"/>
    <mergeCell ref="I17:M17"/>
    <mergeCell ref="E18:H18"/>
    <mergeCell ref="I18:M18"/>
    <mergeCell ref="D7:M7"/>
    <mergeCell ref="A1:M1"/>
    <mergeCell ref="A2:C3"/>
    <mergeCell ref="D2:J4"/>
    <mergeCell ref="A4:B4"/>
    <mergeCell ref="A5:M5"/>
    <mergeCell ref="A6:C6"/>
    <mergeCell ref="D6:M6"/>
    <mergeCell ref="A10:C10"/>
    <mergeCell ref="K2:L2"/>
    <mergeCell ref="K3:L3"/>
    <mergeCell ref="K4:L4"/>
    <mergeCell ref="A7:C7"/>
    <mergeCell ref="A8:M8"/>
    <mergeCell ref="D9:J9"/>
    <mergeCell ref="D10:M10"/>
    <mergeCell ref="A9:C9"/>
    <mergeCell ref="K9:L9"/>
    <mergeCell ref="A71:M71"/>
    <mergeCell ref="A16:C16"/>
    <mergeCell ref="D16:H16"/>
    <mergeCell ref="A14:C14"/>
    <mergeCell ref="D14:M14"/>
    <mergeCell ref="A15:C15"/>
    <mergeCell ref="D15:M15"/>
    <mergeCell ref="A52:M52"/>
    <mergeCell ref="A11:M11"/>
    <mergeCell ref="A12:C12"/>
    <mergeCell ref="D12:M12"/>
    <mergeCell ref="E23:H23"/>
    <mergeCell ref="G38:H38"/>
    <mergeCell ref="I23:M23"/>
    <mergeCell ref="E24:H24"/>
    <mergeCell ref="I24:M24"/>
    <mergeCell ref="A23:C24"/>
    <mergeCell ref="A19:C20"/>
    <mergeCell ref="E19:H19"/>
    <mergeCell ref="I19:M19"/>
    <mergeCell ref="E20:H20"/>
    <mergeCell ref="I20:M20"/>
    <mergeCell ref="A21:C22"/>
    <mergeCell ref="A13:C13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'lista rozwijana'!$AH$2:$AH$3</xm:f>
          </x14:formula1>
          <xm:sqref>G38</xm:sqref>
        </x14:dataValidation>
        <x14:dataValidation type="list" allowBlank="1" showInputMessage="1">
          <x14:formula1>
            <xm:f>SŁOWNIKI!$E$2:$E$3</xm:f>
          </x14:formula1>
          <xm:sqref>L27:L33</xm:sqref>
        </x14:dataValidation>
        <x14:dataValidation type="list" allowBlank="1" showInputMessage="1" showErrorMessage="1">
          <x14:formula1>
            <xm:f>SŁOWNIKI!$I$2:$I$3</xm:f>
          </x14:formula1>
          <xm:sqref>E39:L39</xm:sqref>
        </x14:dataValidation>
        <x14:dataValidation type="list" allowBlank="1" showInputMessage="1" showErrorMessage="1">
          <x14:formula1>
            <xm:f>METRYCZKA_zewn!$C$17:$C$24</xm:f>
          </x14:formula1>
          <xm:sqref>I17:M24</xm:sqref>
        </x14:dataValidation>
        <x14:dataValidation type="list" allowBlank="1" showInputMessage="1">
          <x14:formula1>
            <xm:f>SŁOWNIKI!$F$2:$F$31</xm:f>
          </x14:formula1>
          <xm:sqref>M27:M33</xm:sqref>
        </x14:dataValidation>
        <x14:dataValidation type="list" allowBlank="1" showInputMessage="1">
          <x14:formula1>
            <xm:f>SŁOWNIKI!$D$2:$D$36</xm:f>
          </x14:formula1>
          <xm:sqref>G27:H33</xm:sqref>
        </x14:dataValidation>
        <x14:dataValidation type="list" allowBlank="1" showInputMessage="1">
          <x14:formula1>
            <xm:f>SŁOWNIKI!$B$2:$B$9</xm:f>
          </x14:formula1>
          <xm:sqref>A27:B33</xm:sqref>
        </x14:dataValidation>
        <x14:dataValidation type="list" allowBlank="1" showInputMessage="1">
          <x14:formula1>
            <xm:f>SŁOWNIKI!$C$2:$C$16</xm:f>
          </x14:formula1>
          <xm:sqref>F27:F33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68"/>
  <sheetViews>
    <sheetView view="pageBreakPreview" zoomScale="60" zoomScaleNormal="60" workbookViewId="0">
      <selection activeCell="D2" sqref="D2:K4"/>
    </sheetView>
  </sheetViews>
  <sheetFormatPr defaultColWidth="9.109375" defaultRowHeight="13.8" x14ac:dyDescent="0.25"/>
  <cols>
    <col min="1" max="1" width="6.6640625" style="10" customWidth="1"/>
    <col min="2" max="2" width="24.6640625" style="10" customWidth="1"/>
    <col min="3" max="3" width="30.6640625" style="10" customWidth="1"/>
    <col min="4" max="4" width="5.6640625" style="10" customWidth="1"/>
    <col min="5" max="5" width="25.6640625" style="10" customWidth="1"/>
    <col min="6" max="6" width="30.6640625" style="10" customWidth="1"/>
    <col min="7" max="7" width="5.6640625" style="10" customWidth="1"/>
    <col min="8" max="8" width="10.6640625" style="10" customWidth="1"/>
    <col min="9" max="9" width="16.6640625" style="10" customWidth="1"/>
    <col min="10" max="11" width="15.6640625" style="10" customWidth="1"/>
    <col min="12" max="12" width="36.6640625" style="10" customWidth="1"/>
    <col min="13" max="13" width="24.6640625" style="10" customWidth="1"/>
    <col min="14" max="18" width="9.109375" style="10"/>
    <col min="19" max="19" width="10.6640625" style="10" customWidth="1"/>
    <col min="20" max="16384" width="9.109375" style="10"/>
  </cols>
  <sheetData>
    <row r="1" spans="1:13" ht="90" customHeight="1" x14ac:dyDescent="0.2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30" customHeight="1" x14ac:dyDescent="0.25">
      <c r="A2" s="129"/>
      <c r="B2" s="129"/>
      <c r="C2" s="129"/>
      <c r="D2" s="193" t="s">
        <v>353</v>
      </c>
      <c r="E2" s="194"/>
      <c r="F2" s="194"/>
      <c r="G2" s="194"/>
      <c r="H2" s="194"/>
      <c r="I2" s="194"/>
      <c r="J2" s="194"/>
      <c r="K2" s="195"/>
      <c r="L2" s="73" t="s">
        <v>77</v>
      </c>
      <c r="M2" s="73" t="s">
        <v>2</v>
      </c>
    </row>
    <row r="3" spans="1:13" ht="30" customHeight="1" x14ac:dyDescent="0.25">
      <c r="A3" s="129"/>
      <c r="B3" s="129"/>
      <c r="C3" s="129"/>
      <c r="D3" s="196"/>
      <c r="E3" s="197"/>
      <c r="F3" s="197"/>
      <c r="G3" s="197"/>
      <c r="H3" s="197"/>
      <c r="I3" s="197"/>
      <c r="J3" s="197"/>
      <c r="K3" s="198"/>
      <c r="L3" s="73" t="s">
        <v>14</v>
      </c>
      <c r="M3" s="84"/>
    </row>
    <row r="4" spans="1:13" ht="30" customHeight="1" x14ac:dyDescent="0.25">
      <c r="A4" s="139" t="s">
        <v>0</v>
      </c>
      <c r="B4" s="140"/>
      <c r="C4" s="76" t="s">
        <v>1</v>
      </c>
      <c r="D4" s="199"/>
      <c r="E4" s="200"/>
      <c r="F4" s="200"/>
      <c r="G4" s="200"/>
      <c r="H4" s="200"/>
      <c r="I4" s="200"/>
      <c r="J4" s="200"/>
      <c r="K4" s="201"/>
      <c r="L4" s="73" t="s">
        <v>78</v>
      </c>
      <c r="M4" s="64"/>
    </row>
    <row r="5" spans="1:13" ht="30" customHeight="1" x14ac:dyDescent="0.25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60" customHeight="1" x14ac:dyDescent="0.4">
      <c r="A6" s="142" t="s">
        <v>3</v>
      </c>
      <c r="B6" s="142"/>
      <c r="C6" s="142"/>
      <c r="D6" s="233" t="str">
        <f>IF(METRYCZKA_zewn!$B$6="","",METRYCZKA_zewn!$B$6)</f>
        <v/>
      </c>
      <c r="E6" s="234"/>
      <c r="F6" s="234"/>
      <c r="G6" s="234"/>
      <c r="H6" s="234"/>
      <c r="I6" s="234"/>
      <c r="J6" s="234"/>
      <c r="K6" s="234"/>
      <c r="L6" s="234"/>
      <c r="M6" s="235"/>
    </row>
    <row r="7" spans="1:13" ht="30" customHeight="1" x14ac:dyDescent="0.25">
      <c r="A7" s="106" t="s">
        <v>93</v>
      </c>
      <c r="B7" s="106"/>
      <c r="C7" s="106"/>
      <c r="D7" s="157" t="str">
        <f>IF(METRYCZKA_zewn!$B$7="","",METRYCZKA_zewn!$B$7)</f>
        <v/>
      </c>
      <c r="E7" s="158"/>
      <c r="F7" s="158"/>
      <c r="G7" s="158"/>
      <c r="H7" s="158"/>
      <c r="I7" s="158"/>
      <c r="J7" s="158"/>
      <c r="K7" s="158"/>
      <c r="L7" s="158"/>
      <c r="M7" s="159"/>
    </row>
    <row r="8" spans="1:13" ht="30" customHeight="1" x14ac:dyDescent="0.25">
      <c r="A8" s="141" t="s">
        <v>326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ht="30" customHeight="1" x14ac:dyDescent="0.25">
      <c r="A9" s="106" t="s">
        <v>374</v>
      </c>
      <c r="B9" s="106"/>
      <c r="C9" s="106"/>
      <c r="D9" s="157" t="str">
        <f>IF(METRYCZKA_zewn!$B$9="","",METRYCZKA_zewn!$B$9)</f>
        <v/>
      </c>
      <c r="E9" s="158"/>
      <c r="F9" s="158"/>
      <c r="G9" s="158"/>
      <c r="H9" s="158"/>
      <c r="I9" s="158"/>
      <c r="J9" s="158"/>
      <c r="K9" s="159"/>
      <c r="L9" s="74" t="s">
        <v>76</v>
      </c>
      <c r="M9" s="74" t="str">
        <f>IF(METRYCZKA_zewn!$D$9="","",METRYCZKA_zewn!$D$9)</f>
        <v>zewnętrzne</v>
      </c>
    </row>
    <row r="10" spans="1:13" ht="30" customHeight="1" x14ac:dyDescent="0.25">
      <c r="A10" s="106" t="s">
        <v>95</v>
      </c>
      <c r="B10" s="106"/>
      <c r="C10" s="106"/>
      <c r="D10" s="241" t="str">
        <f>IF(METRYCZKA_zewn!$B$10="","",METRYCZKA_zewn!$B$10)</f>
        <v/>
      </c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3" ht="30" customHeight="1" x14ac:dyDescent="0.25">
      <c r="A11" s="141" t="s">
        <v>327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30" customHeight="1" x14ac:dyDescent="0.25">
      <c r="A12" s="106" t="s">
        <v>96</v>
      </c>
      <c r="B12" s="106"/>
      <c r="C12" s="106"/>
      <c r="D12" s="236" t="str">
        <f>IF(METRYCZKA_zewn!$B$12="","",METRYCZKA_zewn!$B$12)</f>
        <v/>
      </c>
      <c r="E12" s="239"/>
      <c r="F12" s="239"/>
      <c r="G12" s="239"/>
      <c r="H12" s="239"/>
      <c r="I12" s="239"/>
      <c r="J12" s="239"/>
      <c r="K12" s="239"/>
      <c r="L12" s="239"/>
      <c r="M12" s="240"/>
    </row>
    <row r="13" spans="1:13" ht="30" customHeight="1" x14ac:dyDescent="0.25">
      <c r="A13" s="106" t="s">
        <v>4</v>
      </c>
      <c r="B13" s="106"/>
      <c r="C13" s="106"/>
      <c r="D13" s="236" t="str">
        <f>IF(METRYCZKA_zewn!$B$13="","",METRYCZKA_zewn!$B$13)</f>
        <v/>
      </c>
      <c r="E13" s="237"/>
      <c r="F13" s="237"/>
      <c r="G13" s="237"/>
      <c r="H13" s="237"/>
      <c r="I13" s="237"/>
      <c r="J13" s="237"/>
      <c r="K13" s="237"/>
      <c r="L13" s="237"/>
      <c r="M13" s="238"/>
    </row>
    <row r="14" spans="1:13" ht="30" customHeight="1" x14ac:dyDescent="0.25">
      <c r="A14" s="106" t="s">
        <v>336</v>
      </c>
      <c r="B14" s="106"/>
      <c r="C14" s="106"/>
      <c r="D14" s="236" t="str">
        <f>IF(METRYCZKA_zewn!$B$14="","",METRYCZKA_zewn!$B$14)</f>
        <v/>
      </c>
      <c r="E14" s="237"/>
      <c r="F14" s="237"/>
      <c r="G14" s="237"/>
      <c r="H14" s="237"/>
      <c r="I14" s="237"/>
      <c r="J14" s="237"/>
      <c r="K14" s="237"/>
      <c r="L14" s="237"/>
      <c r="M14" s="238"/>
    </row>
    <row r="15" spans="1:13" ht="30" customHeight="1" x14ac:dyDescent="0.25">
      <c r="A15" s="127" t="s">
        <v>97</v>
      </c>
      <c r="B15" s="127"/>
      <c r="C15" s="127"/>
      <c r="D15" s="236" t="str">
        <f>IF(METRYCZKA_zewn!$B$15="","",METRYCZKA_zewn!$B$15)</f>
        <v/>
      </c>
      <c r="E15" s="237"/>
      <c r="F15" s="237"/>
      <c r="G15" s="237"/>
      <c r="H15" s="237"/>
      <c r="I15" s="237"/>
      <c r="J15" s="237"/>
      <c r="K15" s="237"/>
      <c r="L15" s="237"/>
      <c r="M15" s="238"/>
    </row>
    <row r="16" spans="1:13" ht="30" customHeight="1" x14ac:dyDescent="0.25">
      <c r="A16" s="213" t="s">
        <v>339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1:13" ht="49.95" customHeight="1" x14ac:dyDescent="0.25">
      <c r="A17" s="75">
        <v>1</v>
      </c>
      <c r="B17" s="146" t="s">
        <v>114</v>
      </c>
      <c r="C17" s="146"/>
      <c r="D17" s="146"/>
      <c r="E17" s="146"/>
      <c r="F17" s="146"/>
      <c r="G17" s="244"/>
      <c r="H17" s="244"/>
      <c r="I17" s="244"/>
      <c r="J17" s="244"/>
      <c r="K17" s="244"/>
      <c r="L17" s="244"/>
      <c r="M17" s="244"/>
    </row>
    <row r="18" spans="1:13" ht="49.95" customHeight="1" x14ac:dyDescent="0.25">
      <c r="A18" s="75">
        <v>2</v>
      </c>
      <c r="B18" s="146" t="s">
        <v>135</v>
      </c>
      <c r="C18" s="146"/>
      <c r="D18" s="146"/>
      <c r="E18" s="146"/>
      <c r="F18" s="146"/>
      <c r="G18" s="244"/>
      <c r="H18" s="244"/>
      <c r="I18" s="244"/>
      <c r="J18" s="244"/>
      <c r="K18" s="244"/>
      <c r="L18" s="244"/>
      <c r="M18" s="244"/>
    </row>
    <row r="19" spans="1:13" ht="49.95" customHeight="1" x14ac:dyDescent="0.25">
      <c r="A19" s="75">
        <v>3</v>
      </c>
      <c r="B19" s="157" t="s">
        <v>343</v>
      </c>
      <c r="C19" s="158"/>
      <c r="D19" s="158"/>
      <c r="E19" s="158"/>
      <c r="F19" s="159"/>
      <c r="G19" s="244"/>
      <c r="H19" s="244"/>
      <c r="I19" s="244"/>
      <c r="J19" s="244"/>
      <c r="K19" s="244"/>
      <c r="L19" s="244"/>
      <c r="M19" s="244"/>
    </row>
    <row r="20" spans="1:13" ht="49.95" customHeight="1" x14ac:dyDescent="0.25">
      <c r="A20" s="75">
        <v>4</v>
      </c>
      <c r="B20" s="74" t="s">
        <v>344</v>
      </c>
      <c r="C20" s="74"/>
      <c r="D20" s="74"/>
      <c r="E20" s="74"/>
      <c r="F20" s="74"/>
      <c r="G20" s="244"/>
      <c r="H20" s="244"/>
      <c r="I20" s="244"/>
      <c r="J20" s="244"/>
      <c r="K20" s="244"/>
      <c r="L20" s="244"/>
      <c r="M20" s="244"/>
    </row>
    <row r="21" spans="1:13" ht="49.95" customHeight="1" x14ac:dyDescent="0.25">
      <c r="A21" s="75">
        <v>5</v>
      </c>
      <c r="B21" s="157" t="s">
        <v>345</v>
      </c>
      <c r="C21" s="158"/>
      <c r="D21" s="158"/>
      <c r="E21" s="158"/>
      <c r="F21" s="159"/>
      <c r="G21" s="244"/>
      <c r="H21" s="244"/>
      <c r="I21" s="244"/>
      <c r="J21" s="244"/>
      <c r="K21" s="244"/>
      <c r="L21" s="244"/>
      <c r="M21" s="244"/>
    </row>
    <row r="22" spans="1:13" ht="49.95" customHeight="1" x14ac:dyDescent="0.25">
      <c r="A22" s="75">
        <v>6</v>
      </c>
      <c r="B22" s="146" t="s">
        <v>346</v>
      </c>
      <c r="C22" s="146"/>
      <c r="D22" s="146"/>
      <c r="E22" s="146"/>
      <c r="F22" s="146"/>
      <c r="G22" s="244"/>
      <c r="H22" s="244"/>
      <c r="I22" s="244"/>
      <c r="J22" s="244"/>
      <c r="K22" s="244"/>
      <c r="L22" s="244"/>
      <c r="M22" s="244"/>
    </row>
    <row r="23" spans="1:13" ht="49.95" customHeight="1" x14ac:dyDescent="0.25">
      <c r="A23" s="75">
        <v>7</v>
      </c>
      <c r="B23" s="146" t="s">
        <v>347</v>
      </c>
      <c r="C23" s="146"/>
      <c r="D23" s="146"/>
      <c r="E23" s="146"/>
      <c r="F23" s="146"/>
      <c r="G23" s="244"/>
      <c r="H23" s="244"/>
      <c r="I23" s="244"/>
      <c r="J23" s="244"/>
      <c r="K23" s="244"/>
      <c r="L23" s="244"/>
      <c r="M23" s="244"/>
    </row>
    <row r="24" spans="1:13" ht="49.95" customHeight="1" x14ac:dyDescent="0.25">
      <c r="A24" s="75">
        <v>8</v>
      </c>
      <c r="B24" s="146" t="s">
        <v>4</v>
      </c>
      <c r="C24" s="146"/>
      <c r="D24" s="146"/>
      <c r="E24" s="146"/>
      <c r="F24" s="146"/>
      <c r="G24" s="244"/>
      <c r="H24" s="244"/>
      <c r="I24" s="244"/>
      <c r="J24" s="244"/>
      <c r="K24" s="244"/>
      <c r="L24" s="244"/>
      <c r="M24" s="244"/>
    </row>
    <row r="25" spans="1:13" ht="49.95" customHeight="1" x14ac:dyDescent="0.25">
      <c r="A25" s="75">
        <v>9</v>
      </c>
      <c r="B25" s="146" t="s">
        <v>97</v>
      </c>
      <c r="C25" s="146"/>
      <c r="D25" s="146"/>
      <c r="E25" s="146"/>
      <c r="F25" s="146"/>
      <c r="G25" s="244"/>
      <c r="H25" s="244"/>
      <c r="I25" s="244"/>
      <c r="J25" s="244"/>
      <c r="K25" s="244"/>
      <c r="L25" s="244"/>
      <c r="M25" s="244"/>
    </row>
    <row r="26" spans="1:13" ht="49.95" customHeight="1" x14ac:dyDescent="0.25">
      <c r="A26" s="75">
        <v>10</v>
      </c>
      <c r="B26" s="146" t="s">
        <v>116</v>
      </c>
      <c r="C26" s="146"/>
      <c r="D26" s="146"/>
      <c r="E26" s="146"/>
      <c r="F26" s="146"/>
      <c r="G26" s="244"/>
      <c r="H26" s="244"/>
      <c r="I26" s="244"/>
      <c r="J26" s="244"/>
      <c r="K26" s="244"/>
      <c r="L26" s="244"/>
      <c r="M26" s="244"/>
    </row>
    <row r="27" spans="1:13" ht="30" customHeight="1" x14ac:dyDescent="0.25">
      <c r="A27" s="141" t="s">
        <v>340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s="12" customFormat="1" ht="30" customHeight="1" x14ac:dyDescent="0.25">
      <c r="A28" s="157" t="s">
        <v>117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</row>
    <row r="29" spans="1:13" s="12" customFormat="1" ht="30" customHeight="1" x14ac:dyDescent="0.25">
      <c r="A29" s="74">
        <v>1</v>
      </c>
      <c r="B29" s="157" t="s">
        <v>280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9"/>
      <c r="M29" s="74"/>
    </row>
    <row r="30" spans="1:13" s="12" customFormat="1" ht="30" customHeight="1" x14ac:dyDescent="0.25">
      <c r="A30" s="74">
        <v>2</v>
      </c>
      <c r="B30" s="157" t="s">
        <v>281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9"/>
      <c r="M30" s="74"/>
    </row>
    <row r="31" spans="1:13" s="12" customFormat="1" ht="30" customHeight="1" x14ac:dyDescent="0.25">
      <c r="A31" s="74">
        <v>3</v>
      </c>
      <c r="B31" s="157" t="s">
        <v>282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9"/>
      <c r="M31" s="74"/>
    </row>
    <row r="32" spans="1:13" s="12" customFormat="1" ht="30" customHeight="1" x14ac:dyDescent="0.25">
      <c r="A32" s="74">
        <v>4</v>
      </c>
      <c r="B32" s="157" t="s">
        <v>283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9"/>
      <c r="M32" s="74"/>
    </row>
    <row r="33" spans="1:13" s="12" customFormat="1" ht="30" customHeight="1" x14ac:dyDescent="0.25">
      <c r="A33" s="74">
        <v>5</v>
      </c>
      <c r="B33" s="157" t="s">
        <v>284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9"/>
      <c r="M33" s="74"/>
    </row>
    <row r="34" spans="1:13" s="12" customFormat="1" ht="30" customHeight="1" x14ac:dyDescent="0.25">
      <c r="A34" s="74">
        <v>6</v>
      </c>
      <c r="B34" s="157" t="s">
        <v>285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9"/>
      <c r="M34" s="74"/>
    </row>
    <row r="35" spans="1:13" s="12" customFormat="1" ht="30" customHeight="1" x14ac:dyDescent="0.25">
      <c r="A35" s="74">
        <v>7</v>
      </c>
      <c r="B35" s="157" t="s">
        <v>286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9"/>
      <c r="M35" s="74"/>
    </row>
    <row r="36" spans="1:13" s="12" customFormat="1" ht="30" customHeight="1" x14ac:dyDescent="0.25">
      <c r="A36" s="74">
        <v>8</v>
      </c>
      <c r="B36" s="157" t="s">
        <v>287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9"/>
      <c r="M36" s="74"/>
    </row>
    <row r="37" spans="1:13" s="12" customFormat="1" ht="30" customHeight="1" x14ac:dyDescent="0.25">
      <c r="A37" s="74">
        <v>9</v>
      </c>
      <c r="B37" s="157" t="s">
        <v>288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9"/>
      <c r="M37" s="74"/>
    </row>
    <row r="38" spans="1:13" s="12" customFormat="1" ht="30" customHeight="1" x14ac:dyDescent="0.25">
      <c r="A38" s="74">
        <v>10</v>
      </c>
      <c r="B38" s="157" t="s">
        <v>289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9"/>
      <c r="M38" s="74"/>
    </row>
    <row r="39" spans="1:13" s="12" customFormat="1" ht="30" customHeight="1" x14ac:dyDescent="0.25">
      <c r="A39" s="74">
        <v>11</v>
      </c>
      <c r="B39" s="157" t="s">
        <v>290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9"/>
      <c r="M39" s="74"/>
    </row>
    <row r="40" spans="1:13" s="12" customFormat="1" ht="30" customHeight="1" x14ac:dyDescent="0.25">
      <c r="A40" s="74">
        <v>12</v>
      </c>
      <c r="B40" s="157" t="s">
        <v>291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9"/>
      <c r="M40" s="74"/>
    </row>
    <row r="41" spans="1:13" s="12" customFormat="1" ht="30" customHeight="1" x14ac:dyDescent="0.25">
      <c r="A41" s="74">
        <v>13</v>
      </c>
      <c r="B41" s="157" t="s">
        <v>292</v>
      </c>
      <c r="C41" s="158"/>
      <c r="D41" s="158"/>
      <c r="E41" s="158"/>
      <c r="F41" s="158"/>
      <c r="G41" s="158"/>
      <c r="H41" s="158"/>
      <c r="I41" s="158"/>
      <c r="J41" s="158"/>
      <c r="K41" s="158"/>
      <c r="L41" s="159"/>
      <c r="M41" s="74"/>
    </row>
    <row r="42" spans="1:13" s="12" customFormat="1" ht="30" customHeight="1" x14ac:dyDescent="0.25">
      <c r="A42" s="74">
        <v>14</v>
      </c>
      <c r="B42" s="157" t="s">
        <v>293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9"/>
      <c r="M42" s="74"/>
    </row>
    <row r="43" spans="1:13" s="12" customFormat="1" ht="30" customHeight="1" x14ac:dyDescent="0.25">
      <c r="A43" s="74">
        <v>15</v>
      </c>
      <c r="B43" s="157" t="s">
        <v>294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9"/>
      <c r="M43" s="74"/>
    </row>
    <row r="44" spans="1:13" s="12" customFormat="1" ht="30" customHeight="1" x14ac:dyDescent="0.25">
      <c r="A44" s="74">
        <v>16</v>
      </c>
      <c r="B44" s="157" t="s">
        <v>295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9"/>
      <c r="M44" s="74"/>
    </row>
    <row r="45" spans="1:13" s="12" customFormat="1" ht="30" customHeight="1" x14ac:dyDescent="0.25">
      <c r="A45" s="74">
        <v>17</v>
      </c>
      <c r="B45" s="157" t="s">
        <v>296</v>
      </c>
      <c r="C45" s="158"/>
      <c r="D45" s="158"/>
      <c r="E45" s="158"/>
      <c r="F45" s="158"/>
      <c r="G45" s="158"/>
      <c r="H45" s="158"/>
      <c r="I45" s="158"/>
      <c r="J45" s="158"/>
      <c r="K45" s="158"/>
      <c r="L45" s="159"/>
      <c r="M45" s="74"/>
    </row>
    <row r="46" spans="1:13" s="12" customFormat="1" ht="30" customHeight="1" x14ac:dyDescent="0.25">
      <c r="A46" s="74">
        <v>18</v>
      </c>
      <c r="B46" s="157" t="s">
        <v>297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9"/>
      <c r="M46" s="74"/>
    </row>
    <row r="47" spans="1:13" s="12" customFormat="1" ht="30" customHeight="1" x14ac:dyDescent="0.25">
      <c r="A47" s="74">
        <v>19</v>
      </c>
      <c r="B47" s="157" t="s">
        <v>81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9"/>
      <c r="M47" s="74"/>
    </row>
    <row r="48" spans="1:13" s="12" customFormat="1" ht="30" customHeight="1" x14ac:dyDescent="0.25">
      <c r="A48" s="74">
        <v>20</v>
      </c>
      <c r="B48" s="157" t="s">
        <v>81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9"/>
      <c r="M48" s="74"/>
    </row>
    <row r="49" spans="1:13" s="12" customFormat="1" ht="30" customHeight="1" x14ac:dyDescent="0.25">
      <c r="A49" s="141" t="s">
        <v>341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</row>
    <row r="50" spans="1:13" s="12" customFormat="1" ht="30" customHeight="1" x14ac:dyDescent="0.25">
      <c r="A50" s="157" t="s">
        <v>409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9"/>
    </row>
    <row r="51" spans="1:13" s="12" customFormat="1" ht="30" customHeight="1" x14ac:dyDescent="0.25">
      <c r="A51" s="157" t="s">
        <v>408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9"/>
    </row>
    <row r="52" spans="1:13" ht="30" customHeight="1" x14ac:dyDescent="0.25">
      <c r="A52" s="163" t="s">
        <v>132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</row>
    <row r="53" spans="1:13" s="12" customFormat="1" ht="30" customHeight="1" x14ac:dyDescent="0.25">
      <c r="A53" s="216" t="s">
        <v>342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8"/>
    </row>
    <row r="54" spans="1:13" s="12" customFormat="1" ht="30" customHeight="1" x14ac:dyDescent="0.25">
      <c r="A54" s="74">
        <v>1</v>
      </c>
      <c r="B54" s="157" t="s">
        <v>118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9"/>
      <c r="M54" s="74"/>
    </row>
    <row r="55" spans="1:13" s="12" customFormat="1" ht="30" customHeight="1" x14ac:dyDescent="0.25">
      <c r="A55" s="74">
        <v>2</v>
      </c>
      <c r="B55" s="157" t="s">
        <v>119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9"/>
      <c r="M55" s="74"/>
    </row>
    <row r="56" spans="1:13" ht="30" customHeight="1" x14ac:dyDescent="0.4">
      <c r="A56" s="110" t="s">
        <v>18</v>
      </c>
      <c r="B56" s="116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5"/>
    </row>
    <row r="57" spans="1:13" ht="30" customHeight="1" x14ac:dyDescent="0.25">
      <c r="A57" s="141" t="s">
        <v>330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</row>
    <row r="58" spans="1:13" ht="30" customHeight="1" x14ac:dyDescent="0.25">
      <c r="A58" s="157" t="s">
        <v>121</v>
      </c>
      <c r="B58" s="158"/>
      <c r="C58" s="159"/>
      <c r="D58" s="157" t="s">
        <v>115</v>
      </c>
      <c r="E58" s="158"/>
      <c r="F58" s="159"/>
      <c r="G58" s="157" t="s">
        <v>122</v>
      </c>
      <c r="H58" s="158"/>
      <c r="I58" s="158"/>
      <c r="J58" s="158"/>
      <c r="K58" s="159"/>
      <c r="L58" s="157" t="s">
        <v>123</v>
      </c>
      <c r="M58" s="158"/>
    </row>
    <row r="59" spans="1:13" ht="180" customHeight="1" x14ac:dyDescent="0.25">
      <c r="A59" s="81">
        <v>1</v>
      </c>
      <c r="B59" s="180"/>
      <c r="C59" s="181"/>
      <c r="D59" s="79">
        <v>2</v>
      </c>
      <c r="E59" s="180"/>
      <c r="F59" s="181"/>
      <c r="G59" s="81">
        <v>3</v>
      </c>
      <c r="H59" s="176"/>
      <c r="I59" s="176"/>
      <c r="J59" s="176"/>
      <c r="K59" s="177"/>
      <c r="L59" s="186">
        <v>4</v>
      </c>
      <c r="M59" s="177"/>
    </row>
    <row r="60" spans="1:13" ht="30" customHeight="1" x14ac:dyDescent="0.25">
      <c r="A60" s="146" t="s">
        <v>124</v>
      </c>
      <c r="B60" s="146"/>
      <c r="C60" s="146"/>
      <c r="D60" s="146" t="s">
        <v>125</v>
      </c>
      <c r="E60" s="146"/>
      <c r="F60" s="146"/>
      <c r="G60" s="146" t="s">
        <v>126</v>
      </c>
      <c r="H60" s="146"/>
      <c r="I60" s="146"/>
      <c r="J60" s="146"/>
      <c r="K60" s="146"/>
      <c r="L60" s="146" t="s">
        <v>4</v>
      </c>
      <c r="M60" s="146"/>
    </row>
    <row r="61" spans="1:13" ht="180" customHeight="1" x14ac:dyDescent="0.25">
      <c r="A61" s="82">
        <v>5</v>
      </c>
      <c r="B61" s="182"/>
      <c r="C61" s="183"/>
      <c r="D61" s="80">
        <v>6</v>
      </c>
      <c r="E61" s="180"/>
      <c r="F61" s="181"/>
      <c r="G61" s="82">
        <v>7</v>
      </c>
      <c r="H61" s="178"/>
      <c r="I61" s="178"/>
      <c r="J61" s="178"/>
      <c r="K61" s="179"/>
      <c r="L61" s="186">
        <v>8</v>
      </c>
      <c r="M61" s="177"/>
    </row>
    <row r="62" spans="1:13" ht="30" customHeight="1" x14ac:dyDescent="0.25">
      <c r="A62" s="157"/>
      <c r="B62" s="158"/>
      <c r="C62" s="159"/>
      <c r="D62" s="157"/>
      <c r="E62" s="158"/>
      <c r="F62" s="159"/>
      <c r="G62" s="157" t="s">
        <v>97</v>
      </c>
      <c r="H62" s="158"/>
      <c r="I62" s="158"/>
      <c r="J62" s="158"/>
      <c r="K62" s="159"/>
      <c r="L62" s="157" t="s">
        <v>120</v>
      </c>
      <c r="M62" s="158"/>
    </row>
    <row r="63" spans="1:13" ht="180" customHeight="1" x14ac:dyDescent="0.25">
      <c r="A63" s="82"/>
      <c r="B63" s="182"/>
      <c r="C63" s="183"/>
      <c r="D63" s="80"/>
      <c r="E63" s="180"/>
      <c r="F63" s="181"/>
      <c r="G63" s="82">
        <v>9</v>
      </c>
      <c r="H63" s="178"/>
      <c r="I63" s="178"/>
      <c r="J63" s="178"/>
      <c r="K63" s="179"/>
      <c r="L63" s="186">
        <v>10</v>
      </c>
      <c r="M63" s="177"/>
    </row>
    <row r="64" spans="1:13" ht="30" customHeight="1" x14ac:dyDescent="0.4">
      <c r="A64" s="172" t="s">
        <v>82</v>
      </c>
      <c r="B64" s="172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</row>
    <row r="65" spans="1:13" ht="30" customHeight="1" x14ac:dyDescent="0.4">
      <c r="A65" s="172" t="s">
        <v>431</v>
      </c>
      <c r="B65" s="172"/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24"/>
    </row>
    <row r="66" spans="1:13" ht="30" customHeight="1" x14ac:dyDescent="0.4">
      <c r="A66" s="170" t="s">
        <v>16</v>
      </c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</row>
    <row r="67" spans="1:13" ht="14.25" customHeight="1" x14ac:dyDescent="0.25"/>
    <row r="68" spans="1:13" ht="14.25" customHeight="1" x14ac:dyDescent="0.25"/>
  </sheetData>
  <mergeCells count="101">
    <mergeCell ref="A53:M53"/>
    <mergeCell ref="A58:C58"/>
    <mergeCell ref="D58:F58"/>
    <mergeCell ref="G58:K58"/>
    <mergeCell ref="L58:M58"/>
    <mergeCell ref="B36:L36"/>
    <mergeCell ref="B37:L37"/>
    <mergeCell ref="B38:L38"/>
    <mergeCell ref="B39:L39"/>
    <mergeCell ref="B40:L40"/>
    <mergeCell ref="B46:L46"/>
    <mergeCell ref="B47:L47"/>
    <mergeCell ref="B54:L54"/>
    <mergeCell ref="B55:L55"/>
    <mergeCell ref="A57:M57"/>
    <mergeCell ref="A56:M56"/>
    <mergeCell ref="A49:M49"/>
    <mergeCell ref="A52:M52"/>
    <mergeCell ref="A50:M50"/>
    <mergeCell ref="A51:M51"/>
    <mergeCell ref="B31:L31"/>
    <mergeCell ref="B32:L32"/>
    <mergeCell ref="B33:L33"/>
    <mergeCell ref="B34:L34"/>
    <mergeCell ref="B43:L43"/>
    <mergeCell ref="B45:L45"/>
    <mergeCell ref="B48:L48"/>
    <mergeCell ref="B44:L44"/>
    <mergeCell ref="B35:L35"/>
    <mergeCell ref="B41:L41"/>
    <mergeCell ref="B42:L42"/>
    <mergeCell ref="A16:M16"/>
    <mergeCell ref="B17:F17"/>
    <mergeCell ref="B18:F18"/>
    <mergeCell ref="B19:F19"/>
    <mergeCell ref="B21:F21"/>
    <mergeCell ref="B30:L30"/>
    <mergeCell ref="A27:M27"/>
    <mergeCell ref="A28:M28"/>
    <mergeCell ref="G17:M17"/>
    <mergeCell ref="G18:M18"/>
    <mergeCell ref="G19:M19"/>
    <mergeCell ref="G20:M20"/>
    <mergeCell ref="G21:M21"/>
    <mergeCell ref="G22:M22"/>
    <mergeCell ref="B22:F22"/>
    <mergeCell ref="B23:F23"/>
    <mergeCell ref="B24:F24"/>
    <mergeCell ref="B25:F25"/>
    <mergeCell ref="B26:F26"/>
    <mergeCell ref="G23:M23"/>
    <mergeCell ref="G24:M24"/>
    <mergeCell ref="G25:M25"/>
    <mergeCell ref="G26:M26"/>
    <mergeCell ref="B29:L29"/>
    <mergeCell ref="A66:M66"/>
    <mergeCell ref="A65:M65"/>
    <mergeCell ref="B59:C59"/>
    <mergeCell ref="E59:F59"/>
    <mergeCell ref="H59:K59"/>
    <mergeCell ref="L59:M59"/>
    <mergeCell ref="B61:C61"/>
    <mergeCell ref="E61:F61"/>
    <mergeCell ref="H61:K61"/>
    <mergeCell ref="L61:M61"/>
    <mergeCell ref="A60:C60"/>
    <mergeCell ref="D60:F60"/>
    <mergeCell ref="G60:K60"/>
    <mergeCell ref="L60:M60"/>
    <mergeCell ref="A62:C62"/>
    <mergeCell ref="D62:F62"/>
    <mergeCell ref="G62:K62"/>
    <mergeCell ref="L62:M62"/>
    <mergeCell ref="B63:C63"/>
    <mergeCell ref="E63:F63"/>
    <mergeCell ref="H63:K63"/>
    <mergeCell ref="L63:M63"/>
    <mergeCell ref="A64:M64"/>
    <mergeCell ref="A7:C7"/>
    <mergeCell ref="A8:M8"/>
    <mergeCell ref="A9:C9"/>
    <mergeCell ref="A1:M1"/>
    <mergeCell ref="A2:C3"/>
    <mergeCell ref="D2:K4"/>
    <mergeCell ref="A4:B4"/>
    <mergeCell ref="A5:M5"/>
    <mergeCell ref="A6:C6"/>
    <mergeCell ref="D6:M6"/>
    <mergeCell ref="D7:M7"/>
    <mergeCell ref="D9:K9"/>
    <mergeCell ref="A13:C13"/>
    <mergeCell ref="D13:M13"/>
    <mergeCell ref="A14:C14"/>
    <mergeCell ref="D14:M14"/>
    <mergeCell ref="A15:C15"/>
    <mergeCell ref="D15:M15"/>
    <mergeCell ref="A10:C10"/>
    <mergeCell ref="A11:M11"/>
    <mergeCell ref="A12:C12"/>
    <mergeCell ref="D12:M12"/>
    <mergeCell ref="D10:M10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'lista rozwijana'!$H$2:$H$4</xm:f>
          </x14:formula1>
          <xm:sqref>M29:M48 M54:M55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71"/>
  <sheetViews>
    <sheetView view="pageBreakPreview" zoomScale="60" zoomScaleNormal="60" workbookViewId="0">
      <selection activeCell="D2" sqref="D2:K4"/>
    </sheetView>
  </sheetViews>
  <sheetFormatPr defaultColWidth="9.109375" defaultRowHeight="13.8" x14ac:dyDescent="0.25"/>
  <cols>
    <col min="1" max="1" width="6.6640625" style="10" customWidth="1"/>
    <col min="2" max="2" width="24.6640625" style="10" customWidth="1"/>
    <col min="3" max="3" width="30.6640625" style="10" customWidth="1"/>
    <col min="4" max="4" width="5.6640625" style="10" customWidth="1"/>
    <col min="5" max="5" width="25.6640625" style="10" customWidth="1"/>
    <col min="6" max="6" width="30.6640625" style="10" customWidth="1"/>
    <col min="7" max="7" width="5.6640625" style="10" customWidth="1"/>
    <col min="8" max="8" width="10.6640625" style="10" customWidth="1"/>
    <col min="9" max="9" width="16.6640625" style="10" customWidth="1"/>
    <col min="10" max="11" width="15.6640625" style="10" customWidth="1"/>
    <col min="12" max="12" width="36.6640625" style="10" customWidth="1"/>
    <col min="13" max="13" width="24.6640625" style="10" customWidth="1"/>
    <col min="14" max="18" width="9.109375" style="10"/>
    <col min="19" max="19" width="10.6640625" style="10" customWidth="1"/>
    <col min="20" max="16384" width="9.109375" style="10"/>
  </cols>
  <sheetData>
    <row r="1" spans="1:13" ht="90" customHeight="1" x14ac:dyDescent="0.2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30" customHeight="1" x14ac:dyDescent="0.25">
      <c r="A2" s="129"/>
      <c r="B2" s="129"/>
      <c r="C2" s="129"/>
      <c r="D2" s="130" t="s">
        <v>378</v>
      </c>
      <c r="E2" s="131"/>
      <c r="F2" s="131"/>
      <c r="G2" s="131"/>
      <c r="H2" s="131"/>
      <c r="I2" s="131"/>
      <c r="J2" s="131"/>
      <c r="K2" s="132"/>
      <c r="L2" s="73" t="s">
        <v>77</v>
      </c>
      <c r="M2" s="73" t="s">
        <v>2</v>
      </c>
    </row>
    <row r="3" spans="1:13" ht="30" customHeight="1" x14ac:dyDescent="0.25">
      <c r="A3" s="129"/>
      <c r="B3" s="129"/>
      <c r="C3" s="129"/>
      <c r="D3" s="133"/>
      <c r="E3" s="134"/>
      <c r="F3" s="134"/>
      <c r="G3" s="134"/>
      <c r="H3" s="134"/>
      <c r="I3" s="134"/>
      <c r="J3" s="134"/>
      <c r="K3" s="135"/>
      <c r="L3" s="73" t="s">
        <v>14</v>
      </c>
      <c r="M3" s="84"/>
    </row>
    <row r="4" spans="1:13" ht="30" customHeight="1" x14ac:dyDescent="0.25">
      <c r="A4" s="139" t="s">
        <v>0</v>
      </c>
      <c r="B4" s="140"/>
      <c r="C4" s="76" t="s">
        <v>1</v>
      </c>
      <c r="D4" s="136"/>
      <c r="E4" s="137"/>
      <c r="F4" s="137"/>
      <c r="G4" s="137"/>
      <c r="H4" s="137"/>
      <c r="I4" s="137"/>
      <c r="J4" s="137"/>
      <c r="K4" s="138"/>
      <c r="L4" s="73" t="s">
        <v>78</v>
      </c>
      <c r="M4" s="64"/>
    </row>
    <row r="5" spans="1:13" ht="30" customHeight="1" x14ac:dyDescent="0.25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60" customHeight="1" x14ac:dyDescent="0.4">
      <c r="A6" s="142" t="s">
        <v>3</v>
      </c>
      <c r="B6" s="142"/>
      <c r="C6" s="142"/>
      <c r="D6" s="143" t="str">
        <f>IF(METRYCZKA_zewn!$B$6="","",METRYCZKA_zewn!$B$6)</f>
        <v/>
      </c>
      <c r="E6" s="144"/>
      <c r="F6" s="144"/>
      <c r="G6" s="144"/>
      <c r="H6" s="144"/>
      <c r="I6" s="144"/>
      <c r="J6" s="144"/>
      <c r="K6" s="144"/>
      <c r="L6" s="144"/>
      <c r="M6" s="145"/>
    </row>
    <row r="7" spans="1:13" ht="30" customHeight="1" x14ac:dyDescent="0.25">
      <c r="A7" s="106" t="s">
        <v>93</v>
      </c>
      <c r="B7" s="106"/>
      <c r="C7" s="106"/>
      <c r="D7" s="157" t="str">
        <f>IF(METRYCZKA_zewn!$B$7="","",METRYCZKA_zewn!$B$7)</f>
        <v/>
      </c>
      <c r="E7" s="158"/>
      <c r="F7" s="158"/>
      <c r="G7" s="158"/>
      <c r="H7" s="158"/>
      <c r="I7" s="158"/>
      <c r="J7" s="158"/>
      <c r="K7" s="158"/>
      <c r="L7" s="158"/>
      <c r="M7" s="159"/>
    </row>
    <row r="8" spans="1:13" ht="30" customHeight="1" x14ac:dyDescent="0.25">
      <c r="A8" s="141" t="s">
        <v>326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ht="30" customHeight="1" x14ac:dyDescent="0.25">
      <c r="A9" s="106" t="s">
        <v>374</v>
      </c>
      <c r="B9" s="106"/>
      <c r="C9" s="106"/>
      <c r="D9" s="157" t="str">
        <f>IF(METRYCZKA_zewn!$B$9="","",METRYCZKA_zewn!$B$9)</f>
        <v/>
      </c>
      <c r="E9" s="158"/>
      <c r="F9" s="158"/>
      <c r="G9" s="158"/>
      <c r="H9" s="158"/>
      <c r="I9" s="158"/>
      <c r="J9" s="158"/>
      <c r="K9" s="159"/>
      <c r="L9" s="74" t="s">
        <v>76</v>
      </c>
      <c r="M9" s="74" t="str">
        <f>IF(METRYCZKA_zewn!$D$9="","",METRYCZKA_zewn!$D$9)</f>
        <v>zewnętrzne</v>
      </c>
    </row>
    <row r="10" spans="1:13" ht="30" customHeight="1" x14ac:dyDescent="0.25">
      <c r="A10" s="106" t="s">
        <v>95</v>
      </c>
      <c r="B10" s="106"/>
      <c r="C10" s="106"/>
      <c r="D10" s="241" t="str">
        <f>IF(METRYCZKA_zewn!$B$10="","",METRYCZKA_zewn!$B$10)</f>
        <v/>
      </c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3" ht="30" customHeight="1" x14ac:dyDescent="0.25">
      <c r="A11" s="141" t="s">
        <v>327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30" customHeight="1" x14ac:dyDescent="0.25">
      <c r="A12" s="106" t="s">
        <v>96</v>
      </c>
      <c r="B12" s="106"/>
      <c r="C12" s="106"/>
      <c r="D12" s="236" t="str">
        <f>IF(METRYCZKA_zewn!$B$12="","",METRYCZKA_zewn!$B$12)</f>
        <v/>
      </c>
      <c r="E12" s="239"/>
      <c r="F12" s="239"/>
      <c r="G12" s="239"/>
      <c r="H12" s="239"/>
      <c r="I12" s="239"/>
      <c r="J12" s="239"/>
      <c r="K12" s="239"/>
      <c r="L12" s="239"/>
      <c r="M12" s="240"/>
    </row>
    <row r="13" spans="1:13" ht="30" customHeight="1" x14ac:dyDescent="0.25">
      <c r="A13" s="106" t="s">
        <v>4</v>
      </c>
      <c r="B13" s="106"/>
      <c r="C13" s="106"/>
      <c r="D13" s="236" t="str">
        <f>IF(METRYCZKA_zewn!$B$13="","",METRYCZKA_zewn!$B$13)</f>
        <v/>
      </c>
      <c r="E13" s="239"/>
      <c r="F13" s="239"/>
      <c r="G13" s="239"/>
      <c r="H13" s="239"/>
      <c r="I13" s="239"/>
      <c r="J13" s="239"/>
      <c r="K13" s="239"/>
      <c r="L13" s="239"/>
      <c r="M13" s="240"/>
    </row>
    <row r="14" spans="1:13" ht="30" customHeight="1" x14ac:dyDescent="0.25">
      <c r="A14" s="106" t="s">
        <v>336</v>
      </c>
      <c r="B14" s="106"/>
      <c r="C14" s="106"/>
      <c r="D14" s="236" t="str">
        <f>IF(METRYCZKA_zewn!$B$14="","",METRYCZKA_zewn!$B$14)</f>
        <v/>
      </c>
      <c r="E14" s="239"/>
      <c r="F14" s="239"/>
      <c r="G14" s="239"/>
      <c r="H14" s="239"/>
      <c r="I14" s="239"/>
      <c r="J14" s="239"/>
      <c r="K14" s="239"/>
      <c r="L14" s="239"/>
      <c r="M14" s="240"/>
    </row>
    <row r="15" spans="1:13" ht="30" customHeight="1" x14ac:dyDescent="0.25">
      <c r="A15" s="127" t="s">
        <v>97</v>
      </c>
      <c r="B15" s="127"/>
      <c r="C15" s="127"/>
      <c r="D15" s="236" t="str">
        <f>IF(METRYCZKA_zewn!$B$15="","",METRYCZKA_zewn!$B$15)</f>
        <v/>
      </c>
      <c r="E15" s="239"/>
      <c r="F15" s="239"/>
      <c r="G15" s="239"/>
      <c r="H15" s="239"/>
      <c r="I15" s="239"/>
      <c r="J15" s="239"/>
      <c r="K15" s="239"/>
      <c r="L15" s="239"/>
      <c r="M15" s="240"/>
    </row>
    <row r="16" spans="1:13" ht="30" customHeight="1" x14ac:dyDescent="0.25">
      <c r="A16" s="213" t="s">
        <v>339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1:13" ht="49.95" customHeight="1" x14ac:dyDescent="0.25">
      <c r="A17" s="75">
        <v>1</v>
      </c>
      <c r="B17" s="146" t="s">
        <v>114</v>
      </c>
      <c r="C17" s="146"/>
      <c r="D17" s="146"/>
      <c r="E17" s="146"/>
      <c r="F17" s="146"/>
      <c r="G17" s="244"/>
      <c r="H17" s="244"/>
      <c r="I17" s="244"/>
      <c r="J17" s="244"/>
      <c r="K17" s="244"/>
      <c r="L17" s="244"/>
      <c r="M17" s="244"/>
    </row>
    <row r="18" spans="1:13" ht="49.95" customHeight="1" x14ac:dyDescent="0.25">
      <c r="A18" s="75">
        <v>2</v>
      </c>
      <c r="B18" s="146" t="s">
        <v>135</v>
      </c>
      <c r="C18" s="146"/>
      <c r="D18" s="146"/>
      <c r="E18" s="146"/>
      <c r="F18" s="146"/>
      <c r="G18" s="244"/>
      <c r="H18" s="244"/>
      <c r="I18" s="244"/>
      <c r="J18" s="244"/>
      <c r="K18" s="244"/>
      <c r="L18" s="244"/>
      <c r="M18" s="244"/>
    </row>
    <row r="19" spans="1:13" ht="49.95" customHeight="1" x14ac:dyDescent="0.25">
      <c r="A19" s="75">
        <v>3</v>
      </c>
      <c r="B19" s="157" t="s">
        <v>343</v>
      </c>
      <c r="C19" s="158"/>
      <c r="D19" s="158"/>
      <c r="E19" s="158"/>
      <c r="F19" s="159"/>
      <c r="G19" s="244"/>
      <c r="H19" s="244"/>
      <c r="I19" s="244"/>
      <c r="J19" s="244"/>
      <c r="K19" s="244"/>
      <c r="L19" s="244"/>
      <c r="M19" s="244"/>
    </row>
    <row r="20" spans="1:13" ht="49.95" customHeight="1" x14ac:dyDescent="0.25">
      <c r="A20" s="75">
        <v>4</v>
      </c>
      <c r="B20" s="74" t="s">
        <v>344</v>
      </c>
      <c r="C20" s="74"/>
      <c r="D20" s="74"/>
      <c r="E20" s="74"/>
      <c r="F20" s="74"/>
      <c r="G20" s="244"/>
      <c r="H20" s="244"/>
      <c r="I20" s="244"/>
      <c r="J20" s="244"/>
      <c r="K20" s="244"/>
      <c r="L20" s="244"/>
      <c r="M20" s="244"/>
    </row>
    <row r="21" spans="1:13" ht="49.95" customHeight="1" x14ac:dyDescent="0.25">
      <c r="A21" s="75">
        <v>5</v>
      </c>
      <c r="B21" s="157" t="s">
        <v>345</v>
      </c>
      <c r="C21" s="158"/>
      <c r="D21" s="158"/>
      <c r="E21" s="158"/>
      <c r="F21" s="159"/>
      <c r="G21" s="244"/>
      <c r="H21" s="244"/>
      <c r="I21" s="244"/>
      <c r="J21" s="244"/>
      <c r="K21" s="244"/>
      <c r="L21" s="244"/>
      <c r="M21" s="244"/>
    </row>
    <row r="22" spans="1:13" ht="49.95" customHeight="1" x14ac:dyDescent="0.25">
      <c r="A22" s="75">
        <v>6</v>
      </c>
      <c r="B22" s="146" t="s">
        <v>346</v>
      </c>
      <c r="C22" s="146"/>
      <c r="D22" s="146"/>
      <c r="E22" s="146"/>
      <c r="F22" s="146"/>
      <c r="G22" s="244"/>
      <c r="H22" s="244"/>
      <c r="I22" s="244"/>
      <c r="J22" s="244"/>
      <c r="K22" s="244"/>
      <c r="L22" s="244"/>
      <c r="M22" s="244"/>
    </row>
    <row r="23" spans="1:13" ht="49.95" customHeight="1" x14ac:dyDescent="0.25">
      <c r="A23" s="75">
        <v>7</v>
      </c>
      <c r="B23" s="146" t="s">
        <v>347</v>
      </c>
      <c r="C23" s="146"/>
      <c r="D23" s="146"/>
      <c r="E23" s="146"/>
      <c r="F23" s="146"/>
      <c r="G23" s="244"/>
      <c r="H23" s="244"/>
      <c r="I23" s="244"/>
      <c r="J23" s="244"/>
      <c r="K23" s="244"/>
      <c r="L23" s="244"/>
      <c r="M23" s="244"/>
    </row>
    <row r="24" spans="1:13" ht="49.95" customHeight="1" x14ac:dyDescent="0.25">
      <c r="A24" s="75">
        <v>8</v>
      </c>
      <c r="B24" s="146" t="s">
        <v>4</v>
      </c>
      <c r="C24" s="146"/>
      <c r="D24" s="146"/>
      <c r="E24" s="146"/>
      <c r="F24" s="146"/>
      <c r="G24" s="244"/>
      <c r="H24" s="244"/>
      <c r="I24" s="244"/>
      <c r="J24" s="244"/>
      <c r="K24" s="244"/>
      <c r="L24" s="244"/>
      <c r="M24" s="244"/>
    </row>
    <row r="25" spans="1:13" ht="49.95" customHeight="1" x14ac:dyDescent="0.25">
      <c r="A25" s="75">
        <v>9</v>
      </c>
      <c r="B25" s="146" t="s">
        <v>97</v>
      </c>
      <c r="C25" s="146"/>
      <c r="D25" s="146"/>
      <c r="E25" s="146"/>
      <c r="F25" s="146"/>
      <c r="G25" s="244"/>
      <c r="H25" s="244"/>
      <c r="I25" s="244"/>
      <c r="J25" s="244"/>
      <c r="K25" s="244"/>
      <c r="L25" s="244"/>
      <c r="M25" s="244"/>
    </row>
    <row r="26" spans="1:13" ht="49.95" customHeight="1" x14ac:dyDescent="0.25">
      <c r="A26" s="75">
        <v>10</v>
      </c>
      <c r="B26" s="146" t="s">
        <v>116</v>
      </c>
      <c r="C26" s="146"/>
      <c r="D26" s="146"/>
      <c r="E26" s="146"/>
      <c r="F26" s="146"/>
      <c r="G26" s="244"/>
      <c r="H26" s="244"/>
      <c r="I26" s="244"/>
      <c r="J26" s="244"/>
      <c r="K26" s="244"/>
      <c r="L26" s="244"/>
      <c r="M26" s="244"/>
    </row>
    <row r="27" spans="1:13" ht="30" customHeight="1" x14ac:dyDescent="0.25">
      <c r="A27" s="141" t="s">
        <v>340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ht="30" customHeight="1" x14ac:dyDescent="0.25">
      <c r="A28" s="157" t="s">
        <v>128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</row>
    <row r="29" spans="1:13" ht="60" customHeight="1" x14ac:dyDescent="0.25">
      <c r="A29" s="143" t="s">
        <v>129</v>
      </c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30"/>
    </row>
    <row r="30" spans="1:13" s="12" customFormat="1" ht="30" customHeight="1" x14ac:dyDescent="0.25">
      <c r="A30" s="157" t="s">
        <v>130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</row>
    <row r="31" spans="1:13" s="12" customFormat="1" ht="30" customHeight="1" x14ac:dyDescent="0.25">
      <c r="A31" s="74">
        <v>1</v>
      </c>
      <c r="B31" s="157" t="s">
        <v>298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9"/>
      <c r="M31" s="74"/>
    </row>
    <row r="32" spans="1:13" s="12" customFormat="1" ht="30" customHeight="1" x14ac:dyDescent="0.25">
      <c r="A32" s="74">
        <v>2</v>
      </c>
      <c r="B32" s="157" t="s">
        <v>299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9"/>
      <c r="M32" s="74"/>
    </row>
    <row r="33" spans="1:13" s="12" customFormat="1" ht="30" customHeight="1" x14ac:dyDescent="0.25">
      <c r="A33" s="74">
        <v>3</v>
      </c>
      <c r="B33" s="157" t="s">
        <v>300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9"/>
      <c r="M33" s="74"/>
    </row>
    <row r="34" spans="1:13" s="12" customFormat="1" ht="30" customHeight="1" x14ac:dyDescent="0.25">
      <c r="A34" s="74">
        <v>4</v>
      </c>
      <c r="B34" s="157" t="s">
        <v>301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9"/>
      <c r="M34" s="74"/>
    </row>
    <row r="35" spans="1:13" s="12" customFormat="1" ht="30" customHeight="1" x14ac:dyDescent="0.25">
      <c r="A35" s="74">
        <v>5</v>
      </c>
      <c r="B35" s="157" t="s">
        <v>302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9"/>
      <c r="M35" s="74"/>
    </row>
    <row r="36" spans="1:13" s="12" customFormat="1" ht="30" customHeight="1" x14ac:dyDescent="0.25">
      <c r="A36" s="74">
        <v>6</v>
      </c>
      <c r="B36" s="157" t="s">
        <v>303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9"/>
      <c r="M36" s="74"/>
    </row>
    <row r="37" spans="1:13" s="12" customFormat="1" ht="30" customHeight="1" x14ac:dyDescent="0.25">
      <c r="A37" s="245">
        <v>7</v>
      </c>
      <c r="B37" s="71" t="s">
        <v>304</v>
      </c>
      <c r="C37" s="77"/>
      <c r="D37" s="77"/>
      <c r="E37" s="77"/>
      <c r="F37" s="77"/>
      <c r="G37" s="77"/>
      <c r="H37" s="77"/>
      <c r="I37" s="77"/>
      <c r="J37" s="77"/>
      <c r="K37" s="77"/>
      <c r="L37" s="72"/>
      <c r="M37" s="74"/>
    </row>
    <row r="38" spans="1:13" s="12" customFormat="1" ht="30" customHeight="1" x14ac:dyDescent="0.25">
      <c r="A38" s="246"/>
      <c r="B38" s="157" t="s">
        <v>349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9"/>
    </row>
    <row r="39" spans="1:13" s="12" customFormat="1" ht="49.95" customHeight="1" x14ac:dyDescent="0.25">
      <c r="A39" s="246"/>
      <c r="B39" s="157" t="s">
        <v>305</v>
      </c>
      <c r="C39" s="158"/>
      <c r="D39" s="146"/>
      <c r="E39" s="146"/>
      <c r="F39" s="158" t="s">
        <v>131</v>
      </c>
      <c r="G39" s="158"/>
      <c r="H39" s="158"/>
      <c r="I39" s="158"/>
      <c r="J39" s="158"/>
      <c r="K39" s="158"/>
      <c r="L39" s="158"/>
      <c r="M39" s="159"/>
    </row>
    <row r="40" spans="1:13" s="12" customFormat="1" ht="49.95" customHeight="1" x14ac:dyDescent="0.25">
      <c r="A40" s="246"/>
      <c r="B40" s="250" t="s">
        <v>306</v>
      </c>
      <c r="C40" s="251"/>
      <c r="D40" s="146"/>
      <c r="E40" s="146"/>
      <c r="F40" s="158" t="s">
        <v>131</v>
      </c>
      <c r="G40" s="158"/>
      <c r="H40" s="158"/>
      <c r="I40" s="158"/>
      <c r="J40" s="158"/>
      <c r="K40" s="158"/>
      <c r="L40" s="158"/>
      <c r="M40" s="159"/>
    </row>
    <row r="41" spans="1:13" s="12" customFormat="1" ht="49.95" customHeight="1" x14ac:dyDescent="0.25">
      <c r="A41" s="246"/>
      <c r="B41" s="248" t="s">
        <v>307</v>
      </c>
      <c r="C41" s="249"/>
      <c r="D41" s="146"/>
      <c r="E41" s="146"/>
      <c r="F41" s="158" t="s">
        <v>131</v>
      </c>
      <c r="G41" s="158"/>
      <c r="H41" s="158"/>
      <c r="I41" s="158"/>
      <c r="J41" s="158"/>
      <c r="K41" s="158"/>
      <c r="L41" s="158"/>
      <c r="M41" s="159"/>
    </row>
    <row r="42" spans="1:13" s="12" customFormat="1" ht="49.95" customHeight="1" x14ac:dyDescent="0.25">
      <c r="A42" s="246"/>
      <c r="B42" s="250" t="s">
        <v>308</v>
      </c>
      <c r="C42" s="251"/>
      <c r="D42" s="146"/>
      <c r="E42" s="146"/>
      <c r="F42" s="158" t="s">
        <v>131</v>
      </c>
      <c r="G42" s="158"/>
      <c r="H42" s="158"/>
      <c r="I42" s="158"/>
      <c r="J42" s="158"/>
      <c r="K42" s="158"/>
      <c r="L42" s="158"/>
      <c r="M42" s="159"/>
    </row>
    <row r="43" spans="1:13" s="12" customFormat="1" ht="30" customHeight="1" x14ac:dyDescent="0.25">
      <c r="A43" s="246"/>
      <c r="B43" s="157" t="s">
        <v>350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9"/>
    </row>
    <row r="44" spans="1:13" s="12" customFormat="1" ht="49.95" customHeight="1" x14ac:dyDescent="0.25">
      <c r="A44" s="246"/>
      <c r="B44" s="157" t="s">
        <v>305</v>
      </c>
      <c r="C44" s="158"/>
      <c r="D44" s="146"/>
      <c r="E44" s="146"/>
      <c r="F44" s="158" t="s">
        <v>131</v>
      </c>
      <c r="G44" s="158"/>
      <c r="H44" s="158"/>
      <c r="I44" s="158"/>
      <c r="J44" s="158"/>
      <c r="K44" s="158"/>
      <c r="L44" s="158"/>
      <c r="M44" s="159"/>
    </row>
    <row r="45" spans="1:13" s="12" customFormat="1" ht="49.95" customHeight="1" x14ac:dyDescent="0.25">
      <c r="A45" s="247"/>
      <c r="B45" s="250" t="s">
        <v>308</v>
      </c>
      <c r="C45" s="251"/>
      <c r="D45" s="146"/>
      <c r="E45" s="146"/>
      <c r="F45" s="158" t="s">
        <v>131</v>
      </c>
      <c r="G45" s="158"/>
      <c r="H45" s="158"/>
      <c r="I45" s="158"/>
      <c r="J45" s="158"/>
      <c r="K45" s="158"/>
      <c r="L45" s="158"/>
      <c r="M45" s="159"/>
    </row>
    <row r="46" spans="1:13" s="12" customFormat="1" ht="90" customHeight="1" x14ac:dyDescent="0.25">
      <c r="A46" s="74">
        <v>8</v>
      </c>
      <c r="B46" s="143" t="s">
        <v>309</v>
      </c>
      <c r="C46" s="229"/>
      <c r="D46" s="229"/>
      <c r="E46" s="229"/>
      <c r="F46" s="229"/>
      <c r="G46" s="229"/>
      <c r="H46" s="229"/>
      <c r="I46" s="229"/>
      <c r="J46" s="229"/>
      <c r="K46" s="229"/>
      <c r="L46" s="230"/>
      <c r="M46" s="74"/>
    </row>
    <row r="47" spans="1:13" s="12" customFormat="1" ht="30" customHeight="1" x14ac:dyDescent="0.25">
      <c r="A47" s="74">
        <v>9</v>
      </c>
      <c r="B47" s="143" t="s">
        <v>310</v>
      </c>
      <c r="C47" s="229"/>
      <c r="D47" s="229"/>
      <c r="E47" s="229"/>
      <c r="F47" s="229"/>
      <c r="G47" s="229"/>
      <c r="H47" s="229"/>
      <c r="I47" s="229"/>
      <c r="J47" s="229"/>
      <c r="K47" s="229"/>
      <c r="L47" s="230"/>
      <c r="M47" s="74"/>
    </row>
    <row r="48" spans="1:13" s="12" customFormat="1" ht="30" customHeight="1" x14ac:dyDescent="0.25">
      <c r="A48" s="74">
        <v>10</v>
      </c>
      <c r="B48" s="157" t="s">
        <v>311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9"/>
      <c r="M48" s="74"/>
    </row>
    <row r="49" spans="1:13" s="12" customFormat="1" ht="30" customHeight="1" x14ac:dyDescent="0.25">
      <c r="A49" s="74">
        <v>11</v>
      </c>
      <c r="B49" s="157" t="s">
        <v>312</v>
      </c>
      <c r="C49" s="158"/>
      <c r="D49" s="158"/>
      <c r="E49" s="158"/>
      <c r="F49" s="158"/>
      <c r="G49" s="158"/>
      <c r="H49" s="158"/>
      <c r="I49" s="158"/>
      <c r="J49" s="158"/>
      <c r="K49" s="158"/>
      <c r="L49" s="159"/>
      <c r="M49" s="74"/>
    </row>
    <row r="50" spans="1:13" s="12" customFormat="1" ht="30" customHeight="1" x14ac:dyDescent="0.25">
      <c r="A50" s="74">
        <v>12</v>
      </c>
      <c r="B50" s="157" t="s">
        <v>313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9"/>
      <c r="M50" s="74"/>
    </row>
    <row r="51" spans="1:13" s="12" customFormat="1" ht="30" customHeight="1" x14ac:dyDescent="0.25">
      <c r="A51" s="74"/>
      <c r="B51" s="157" t="s">
        <v>314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9"/>
      <c r="M51" s="74"/>
    </row>
    <row r="52" spans="1:13" s="12" customFormat="1" ht="30" customHeight="1" x14ac:dyDescent="0.25">
      <c r="A52" s="74"/>
      <c r="B52" s="157" t="s">
        <v>315</v>
      </c>
      <c r="C52" s="158"/>
      <c r="D52" s="158"/>
      <c r="E52" s="158"/>
      <c r="F52" s="158"/>
      <c r="G52" s="158"/>
      <c r="H52" s="158"/>
      <c r="I52" s="158"/>
      <c r="J52" s="158"/>
      <c r="K52" s="158"/>
      <c r="L52" s="159"/>
      <c r="M52" s="74"/>
    </row>
    <row r="53" spans="1:13" s="12" customFormat="1" ht="30" customHeight="1" x14ac:dyDescent="0.25">
      <c r="A53" s="74"/>
      <c r="B53" s="157" t="s">
        <v>316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9"/>
      <c r="M53" s="74"/>
    </row>
    <row r="54" spans="1:13" s="12" customFormat="1" ht="30" customHeight="1" x14ac:dyDescent="0.25">
      <c r="A54" s="74">
        <v>13</v>
      </c>
      <c r="B54" s="157" t="s">
        <v>317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9"/>
      <c r="M54" s="74"/>
    </row>
    <row r="55" spans="1:13" s="12" customFormat="1" ht="60" customHeight="1" x14ac:dyDescent="0.25">
      <c r="A55" s="74">
        <v>14</v>
      </c>
      <c r="B55" s="143" t="s">
        <v>318</v>
      </c>
      <c r="C55" s="229"/>
      <c r="D55" s="229"/>
      <c r="E55" s="229"/>
      <c r="F55" s="229"/>
      <c r="G55" s="229"/>
      <c r="H55" s="229"/>
      <c r="I55" s="229"/>
      <c r="J55" s="229"/>
      <c r="K55" s="229"/>
      <c r="L55" s="230"/>
      <c r="M55" s="74"/>
    </row>
    <row r="56" spans="1:13" s="12" customFormat="1" ht="30" customHeight="1" x14ac:dyDescent="0.25">
      <c r="A56" s="141" t="s">
        <v>341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</row>
    <row r="57" spans="1:13" s="12" customFormat="1" ht="30" customHeight="1" x14ac:dyDescent="0.25">
      <c r="A57" s="157" t="s">
        <v>412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9"/>
    </row>
    <row r="58" spans="1:13" s="12" customFormat="1" ht="30" customHeight="1" x14ac:dyDescent="0.25">
      <c r="A58" s="157" t="s">
        <v>413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9"/>
    </row>
    <row r="59" spans="1:13" ht="30" customHeight="1" x14ac:dyDescent="0.25">
      <c r="A59" s="110" t="s">
        <v>127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1"/>
    </row>
    <row r="60" spans="1:13" ht="30" customHeight="1" x14ac:dyDescent="0.4">
      <c r="A60" s="110" t="s">
        <v>18</v>
      </c>
      <c r="B60" s="116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5"/>
    </row>
    <row r="61" spans="1:13" ht="30" customHeight="1" x14ac:dyDescent="0.25">
      <c r="A61" s="141" t="s">
        <v>330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</row>
    <row r="62" spans="1:13" ht="30" customHeight="1" x14ac:dyDescent="0.25">
      <c r="A62" s="157" t="s">
        <v>121</v>
      </c>
      <c r="B62" s="158"/>
      <c r="C62" s="159"/>
      <c r="D62" s="157" t="s">
        <v>115</v>
      </c>
      <c r="E62" s="158"/>
      <c r="F62" s="159"/>
      <c r="G62" s="157" t="s">
        <v>122</v>
      </c>
      <c r="H62" s="158"/>
      <c r="I62" s="158"/>
      <c r="J62" s="158"/>
      <c r="K62" s="159"/>
      <c r="L62" s="157" t="s">
        <v>123</v>
      </c>
      <c r="M62" s="159"/>
    </row>
    <row r="63" spans="1:13" ht="180" customHeight="1" x14ac:dyDescent="0.25">
      <c r="A63" s="81">
        <v>1</v>
      </c>
      <c r="B63" s="180"/>
      <c r="C63" s="181"/>
      <c r="D63" s="79">
        <v>2</v>
      </c>
      <c r="E63" s="180"/>
      <c r="F63" s="181"/>
      <c r="G63" s="81">
        <v>3</v>
      </c>
      <c r="H63" s="176"/>
      <c r="I63" s="176"/>
      <c r="J63" s="176"/>
      <c r="K63" s="177"/>
      <c r="L63" s="186">
        <v>4</v>
      </c>
      <c r="M63" s="177"/>
    </row>
    <row r="64" spans="1:13" ht="30" customHeight="1" x14ac:dyDescent="0.25">
      <c r="A64" s="146" t="s">
        <v>124</v>
      </c>
      <c r="B64" s="146"/>
      <c r="C64" s="146"/>
      <c r="D64" s="146" t="s">
        <v>125</v>
      </c>
      <c r="E64" s="146"/>
      <c r="F64" s="146"/>
      <c r="G64" s="146" t="s">
        <v>126</v>
      </c>
      <c r="H64" s="146"/>
      <c r="I64" s="146"/>
      <c r="J64" s="146"/>
      <c r="K64" s="146"/>
      <c r="L64" s="146" t="s">
        <v>4</v>
      </c>
      <c r="M64" s="146"/>
    </row>
    <row r="65" spans="1:13" ht="180" customHeight="1" x14ac:dyDescent="0.25">
      <c r="A65" s="82">
        <v>5</v>
      </c>
      <c r="B65" s="182"/>
      <c r="C65" s="183"/>
      <c r="D65" s="80">
        <v>6</v>
      </c>
      <c r="E65" s="180"/>
      <c r="F65" s="181"/>
      <c r="G65" s="82">
        <v>7</v>
      </c>
      <c r="H65" s="178"/>
      <c r="I65" s="178"/>
      <c r="J65" s="178"/>
      <c r="K65" s="179"/>
      <c r="L65" s="186">
        <v>8</v>
      </c>
      <c r="M65" s="177"/>
    </row>
    <row r="66" spans="1:13" ht="30" customHeight="1" x14ac:dyDescent="0.25">
      <c r="A66" s="157"/>
      <c r="B66" s="158"/>
      <c r="C66" s="159"/>
      <c r="D66" s="157"/>
      <c r="E66" s="158"/>
      <c r="F66" s="159"/>
      <c r="G66" s="157" t="s">
        <v>97</v>
      </c>
      <c r="H66" s="158"/>
      <c r="I66" s="158"/>
      <c r="J66" s="158"/>
      <c r="K66" s="159"/>
      <c r="L66" s="157" t="s">
        <v>120</v>
      </c>
      <c r="M66" s="159"/>
    </row>
    <row r="67" spans="1:13" ht="180" customHeight="1" x14ac:dyDescent="0.25">
      <c r="A67" s="82"/>
      <c r="B67" s="182"/>
      <c r="C67" s="183"/>
      <c r="D67" s="80"/>
      <c r="E67" s="180"/>
      <c r="F67" s="181"/>
      <c r="G67" s="82">
        <v>9</v>
      </c>
      <c r="H67" s="178"/>
      <c r="I67" s="178"/>
      <c r="J67" s="178"/>
      <c r="K67" s="179"/>
      <c r="L67" s="186">
        <v>10</v>
      </c>
      <c r="M67" s="177"/>
    </row>
    <row r="68" spans="1:13" ht="30" customHeight="1" x14ac:dyDescent="0.4">
      <c r="A68" s="172" t="s">
        <v>82</v>
      </c>
      <c r="B68" s="172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</row>
    <row r="69" spans="1:13" ht="30" customHeight="1" x14ac:dyDescent="0.4">
      <c r="A69" s="172" t="s">
        <v>432</v>
      </c>
      <c r="B69" s="172"/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</row>
    <row r="70" spans="1:13" ht="30" customHeight="1" x14ac:dyDescent="0.4">
      <c r="A70" s="170" t="s">
        <v>16</v>
      </c>
      <c r="B70" s="170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</row>
    <row r="71" spans="1:13" ht="14.25" customHeight="1" x14ac:dyDescent="0.25"/>
  </sheetData>
  <mergeCells count="117">
    <mergeCell ref="B63:C63"/>
    <mergeCell ref="E63:F63"/>
    <mergeCell ref="H63:K63"/>
    <mergeCell ref="L63:M63"/>
    <mergeCell ref="A64:C64"/>
    <mergeCell ref="D64:F64"/>
    <mergeCell ref="G64:K64"/>
    <mergeCell ref="L64:M64"/>
    <mergeCell ref="B67:C67"/>
    <mergeCell ref="E67:F67"/>
    <mergeCell ref="H67:K67"/>
    <mergeCell ref="L67:M67"/>
    <mergeCell ref="A70:M70"/>
    <mergeCell ref="A68:M68"/>
    <mergeCell ref="B65:C65"/>
    <mergeCell ref="E65:F65"/>
    <mergeCell ref="H65:K65"/>
    <mergeCell ref="L65:M65"/>
    <mergeCell ref="A66:C66"/>
    <mergeCell ref="D66:F66"/>
    <mergeCell ref="G66:K66"/>
    <mergeCell ref="L66:M66"/>
    <mergeCell ref="A69:M69"/>
    <mergeCell ref="A60:M60"/>
    <mergeCell ref="A61:M61"/>
    <mergeCell ref="A62:C62"/>
    <mergeCell ref="D62:F62"/>
    <mergeCell ref="G62:K62"/>
    <mergeCell ref="L62:M62"/>
    <mergeCell ref="A59:M59"/>
    <mergeCell ref="B34:L34"/>
    <mergeCell ref="B35:L35"/>
    <mergeCell ref="B36:L36"/>
    <mergeCell ref="B47:L47"/>
    <mergeCell ref="B48:L48"/>
    <mergeCell ref="B39:C39"/>
    <mergeCell ref="D39:E39"/>
    <mergeCell ref="B40:C40"/>
    <mergeCell ref="F45:M45"/>
    <mergeCell ref="B45:C45"/>
    <mergeCell ref="D45:E45"/>
    <mergeCell ref="B46:L46"/>
    <mergeCell ref="B52:L52"/>
    <mergeCell ref="B53:L53"/>
    <mergeCell ref="B54:L54"/>
    <mergeCell ref="B55:L55"/>
    <mergeCell ref="B49:L49"/>
    <mergeCell ref="A56:M56"/>
    <mergeCell ref="B51:L51"/>
    <mergeCell ref="A27:M27"/>
    <mergeCell ref="A30:M30"/>
    <mergeCell ref="B31:L31"/>
    <mergeCell ref="B32:L32"/>
    <mergeCell ref="B33:L33"/>
    <mergeCell ref="A28:M28"/>
    <mergeCell ref="A29:M29"/>
    <mergeCell ref="B43:M43"/>
    <mergeCell ref="F44:M44"/>
    <mergeCell ref="A37:A45"/>
    <mergeCell ref="B38:M38"/>
    <mergeCell ref="F39:M39"/>
    <mergeCell ref="F40:M40"/>
    <mergeCell ref="F41:M41"/>
    <mergeCell ref="B44:C44"/>
    <mergeCell ref="D44:E44"/>
    <mergeCell ref="F42:M42"/>
    <mergeCell ref="B41:C41"/>
    <mergeCell ref="B50:L50"/>
    <mergeCell ref="B42:C42"/>
    <mergeCell ref="D40:E40"/>
    <mergeCell ref="D41:E41"/>
    <mergeCell ref="D42:E42"/>
    <mergeCell ref="B24:F24"/>
    <mergeCell ref="G24:M24"/>
    <mergeCell ref="B25:F25"/>
    <mergeCell ref="G25:M25"/>
    <mergeCell ref="B26:F26"/>
    <mergeCell ref="G26:M26"/>
    <mergeCell ref="D12:M12"/>
    <mergeCell ref="G20:M20"/>
    <mergeCell ref="B21:F21"/>
    <mergeCell ref="G21:M21"/>
    <mergeCell ref="B22:F22"/>
    <mergeCell ref="G22:M22"/>
    <mergeCell ref="B23:F23"/>
    <mergeCell ref="G23:M23"/>
    <mergeCell ref="A16:M16"/>
    <mergeCell ref="B17:F17"/>
    <mergeCell ref="G17:M17"/>
    <mergeCell ref="B18:F18"/>
    <mergeCell ref="G18:M18"/>
    <mergeCell ref="B19:F19"/>
    <mergeCell ref="G19:M19"/>
    <mergeCell ref="A57:M57"/>
    <mergeCell ref="A58:M58"/>
    <mergeCell ref="D10:M10"/>
    <mergeCell ref="A1:M1"/>
    <mergeCell ref="A2:C3"/>
    <mergeCell ref="D2:K4"/>
    <mergeCell ref="A4:B4"/>
    <mergeCell ref="A5:M5"/>
    <mergeCell ref="A6:C6"/>
    <mergeCell ref="D6:M6"/>
    <mergeCell ref="A13:C13"/>
    <mergeCell ref="D13:M13"/>
    <mergeCell ref="A10:C10"/>
    <mergeCell ref="A7:C7"/>
    <mergeCell ref="A8:M8"/>
    <mergeCell ref="A9:C9"/>
    <mergeCell ref="D7:M7"/>
    <mergeCell ref="D9:K9"/>
    <mergeCell ref="A14:C14"/>
    <mergeCell ref="D14:M14"/>
    <mergeCell ref="A15:C15"/>
    <mergeCell ref="D15:M15"/>
    <mergeCell ref="A11:M11"/>
    <mergeCell ref="A12:C12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rozwijana'!$H$2:$H$4</xm:f>
          </x14:formula1>
          <xm:sqref>M31:M37 M40:M42 M44:M55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53"/>
  <sheetViews>
    <sheetView view="pageBreakPreview" zoomScale="60" zoomScaleNormal="60" workbookViewId="0">
      <selection activeCell="D2" sqref="D2:K4"/>
    </sheetView>
  </sheetViews>
  <sheetFormatPr defaultRowHeight="14.4" x14ac:dyDescent="0.3"/>
  <cols>
    <col min="1" max="1" width="6.6640625" customWidth="1"/>
    <col min="2" max="2" width="24.6640625" customWidth="1"/>
    <col min="3" max="3" width="30.6640625" customWidth="1"/>
    <col min="4" max="4" width="5.6640625" customWidth="1"/>
    <col min="5" max="5" width="25.6640625" customWidth="1"/>
    <col min="6" max="6" width="30.6640625" customWidth="1"/>
    <col min="7" max="7" width="5.6640625" customWidth="1"/>
    <col min="8" max="8" width="10.6640625" customWidth="1"/>
    <col min="9" max="9" width="16.6640625" customWidth="1"/>
    <col min="10" max="11" width="15.6640625" customWidth="1"/>
    <col min="12" max="12" width="36.6640625" customWidth="1"/>
    <col min="13" max="13" width="24.6640625" customWidth="1"/>
    <col min="19" max="19" width="10.6640625" customWidth="1"/>
  </cols>
  <sheetData>
    <row r="1" spans="1:13" ht="90" customHeight="1" x14ac:dyDescent="0.3">
      <c r="A1" s="252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ht="30" customHeight="1" x14ac:dyDescent="0.3">
      <c r="A2" s="129"/>
      <c r="B2" s="129"/>
      <c r="C2" s="129"/>
      <c r="D2" s="130" t="s">
        <v>379</v>
      </c>
      <c r="E2" s="131"/>
      <c r="F2" s="131"/>
      <c r="G2" s="131"/>
      <c r="H2" s="131"/>
      <c r="I2" s="131"/>
      <c r="J2" s="131"/>
      <c r="K2" s="132"/>
      <c r="L2" s="73" t="s">
        <v>77</v>
      </c>
      <c r="M2" s="73" t="s">
        <v>2</v>
      </c>
    </row>
    <row r="3" spans="1:13" ht="30" customHeight="1" x14ac:dyDescent="0.3">
      <c r="A3" s="129"/>
      <c r="B3" s="129"/>
      <c r="C3" s="129"/>
      <c r="D3" s="133"/>
      <c r="E3" s="134"/>
      <c r="F3" s="134"/>
      <c r="G3" s="134"/>
      <c r="H3" s="134"/>
      <c r="I3" s="134"/>
      <c r="J3" s="134"/>
      <c r="K3" s="135"/>
      <c r="L3" s="73" t="s">
        <v>14</v>
      </c>
      <c r="M3" s="84"/>
    </row>
    <row r="4" spans="1:13" ht="30" customHeight="1" x14ac:dyDescent="0.3">
      <c r="A4" s="139" t="s">
        <v>0</v>
      </c>
      <c r="B4" s="140"/>
      <c r="C4" s="76" t="s">
        <v>1</v>
      </c>
      <c r="D4" s="136"/>
      <c r="E4" s="137"/>
      <c r="F4" s="137"/>
      <c r="G4" s="137"/>
      <c r="H4" s="137"/>
      <c r="I4" s="137"/>
      <c r="J4" s="137"/>
      <c r="K4" s="138"/>
      <c r="L4" s="73" t="s">
        <v>78</v>
      </c>
      <c r="M4" s="64"/>
    </row>
    <row r="5" spans="1:13" ht="30" customHeight="1" x14ac:dyDescent="0.3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60" customHeight="1" x14ac:dyDescent="0.4">
      <c r="A6" s="142" t="s">
        <v>3</v>
      </c>
      <c r="B6" s="142"/>
      <c r="C6" s="142"/>
      <c r="D6" s="143" t="str">
        <f>IF(METRYCZKA_zewn!$B$6="","",METRYCZKA_zewn!$B$6)</f>
        <v/>
      </c>
      <c r="E6" s="144"/>
      <c r="F6" s="144"/>
      <c r="G6" s="144"/>
      <c r="H6" s="144"/>
      <c r="I6" s="144"/>
      <c r="J6" s="144"/>
      <c r="K6" s="144"/>
      <c r="L6" s="144"/>
      <c r="M6" s="145"/>
    </row>
    <row r="7" spans="1:13" ht="30" customHeight="1" x14ac:dyDescent="0.3">
      <c r="A7" s="106" t="s">
        <v>93</v>
      </c>
      <c r="B7" s="106"/>
      <c r="C7" s="106"/>
      <c r="D7" s="157" t="str">
        <f>IF(METRYCZKA_zewn!$B$7="","",METRYCZKA_zewn!$B$7)</f>
        <v/>
      </c>
      <c r="E7" s="158"/>
      <c r="F7" s="158"/>
      <c r="G7" s="158"/>
      <c r="H7" s="158"/>
      <c r="I7" s="158"/>
      <c r="J7" s="158"/>
      <c r="K7" s="158"/>
      <c r="L7" s="158"/>
      <c r="M7" s="159"/>
    </row>
    <row r="8" spans="1:13" ht="30" customHeight="1" x14ac:dyDescent="0.3">
      <c r="A8" s="141" t="s">
        <v>326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ht="30" customHeight="1" x14ac:dyDescent="0.3">
      <c r="A9" s="106" t="s">
        <v>374</v>
      </c>
      <c r="B9" s="106"/>
      <c r="C9" s="106"/>
      <c r="D9" s="157" t="str">
        <f>IF(METRYCZKA_zewn!$B$9="","",METRYCZKA_zewn!$B$9)</f>
        <v/>
      </c>
      <c r="E9" s="158"/>
      <c r="F9" s="158"/>
      <c r="G9" s="158"/>
      <c r="H9" s="158"/>
      <c r="I9" s="158"/>
      <c r="J9" s="158"/>
      <c r="K9" s="159"/>
      <c r="L9" s="74" t="s">
        <v>76</v>
      </c>
      <c r="M9" s="74" t="str">
        <f>IF(METRYCZKA_zewn!$D$9="","",METRYCZKA_zewn!$D$9)</f>
        <v>zewnętrzne</v>
      </c>
    </row>
    <row r="10" spans="1:13" ht="30" customHeight="1" x14ac:dyDescent="0.3">
      <c r="A10" s="106" t="s">
        <v>95</v>
      </c>
      <c r="B10" s="106"/>
      <c r="C10" s="106"/>
      <c r="D10" s="241" t="str">
        <f>IF(METRYCZKA_zewn!$B$10="","",METRYCZKA_zewn!$B$10)</f>
        <v/>
      </c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3" ht="30" customHeight="1" x14ac:dyDescent="0.3">
      <c r="A11" s="141" t="s">
        <v>327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30" customHeight="1" x14ac:dyDescent="0.3">
      <c r="A12" s="106" t="s">
        <v>96</v>
      </c>
      <c r="B12" s="106"/>
      <c r="C12" s="106"/>
      <c r="D12" s="236" t="str">
        <f>IF(METRYCZKA_zewn!$B$12="","",METRYCZKA_zewn!$B$12)</f>
        <v/>
      </c>
      <c r="E12" s="239"/>
      <c r="F12" s="239"/>
      <c r="G12" s="239"/>
      <c r="H12" s="239"/>
      <c r="I12" s="239"/>
      <c r="J12" s="239"/>
      <c r="K12" s="239"/>
      <c r="L12" s="239"/>
      <c r="M12" s="240"/>
    </row>
    <row r="13" spans="1:13" ht="30" customHeight="1" x14ac:dyDescent="0.3">
      <c r="A13" s="106" t="s">
        <v>4</v>
      </c>
      <c r="B13" s="106"/>
      <c r="C13" s="106"/>
      <c r="D13" s="236" t="str">
        <f>IF(METRYCZKA_zewn!$B$13="","",METRYCZKA_zewn!$B$13)</f>
        <v/>
      </c>
      <c r="E13" s="239"/>
      <c r="F13" s="239"/>
      <c r="G13" s="239"/>
      <c r="H13" s="239"/>
      <c r="I13" s="239"/>
      <c r="J13" s="239"/>
      <c r="K13" s="239"/>
      <c r="L13" s="239"/>
      <c r="M13" s="240"/>
    </row>
    <row r="14" spans="1:13" ht="30" customHeight="1" x14ac:dyDescent="0.3">
      <c r="A14" s="106" t="s">
        <v>336</v>
      </c>
      <c r="B14" s="106"/>
      <c r="C14" s="106"/>
      <c r="D14" s="236" t="str">
        <f>IF(METRYCZKA_zewn!$B$14="","",METRYCZKA_zewn!$B$14)</f>
        <v/>
      </c>
      <c r="E14" s="239"/>
      <c r="F14" s="239"/>
      <c r="G14" s="239"/>
      <c r="H14" s="239"/>
      <c r="I14" s="239"/>
      <c r="J14" s="239"/>
      <c r="K14" s="239"/>
      <c r="L14" s="239"/>
      <c r="M14" s="240"/>
    </row>
    <row r="15" spans="1:13" ht="30" customHeight="1" x14ac:dyDescent="0.3">
      <c r="A15" s="127" t="s">
        <v>97</v>
      </c>
      <c r="B15" s="127"/>
      <c r="C15" s="127"/>
      <c r="D15" s="236" t="str">
        <f>IF(METRYCZKA_zewn!$B$15="","",METRYCZKA_zewn!$B$15)</f>
        <v/>
      </c>
      <c r="E15" s="239"/>
      <c r="F15" s="239"/>
      <c r="G15" s="239"/>
      <c r="H15" s="239"/>
      <c r="I15" s="239"/>
      <c r="J15" s="239"/>
      <c r="K15" s="239"/>
      <c r="L15" s="239"/>
      <c r="M15" s="240"/>
    </row>
    <row r="16" spans="1:13" ht="30" customHeight="1" x14ac:dyDescent="0.3">
      <c r="A16" s="213" t="s">
        <v>339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1:13" ht="49.95" customHeight="1" x14ac:dyDescent="0.3">
      <c r="A17" s="75">
        <v>1</v>
      </c>
      <c r="B17" s="146" t="s">
        <v>114</v>
      </c>
      <c r="C17" s="146"/>
      <c r="D17" s="146"/>
      <c r="E17" s="146"/>
      <c r="F17" s="146"/>
      <c r="G17" s="244"/>
      <c r="H17" s="244"/>
      <c r="I17" s="244"/>
      <c r="J17" s="244"/>
      <c r="K17" s="244"/>
      <c r="L17" s="244"/>
      <c r="M17" s="244"/>
    </row>
    <row r="18" spans="1:13" ht="49.95" customHeight="1" x14ac:dyDescent="0.3">
      <c r="A18" s="75">
        <v>2</v>
      </c>
      <c r="B18" s="146" t="s">
        <v>135</v>
      </c>
      <c r="C18" s="146"/>
      <c r="D18" s="146"/>
      <c r="E18" s="146"/>
      <c r="F18" s="146"/>
      <c r="G18" s="244"/>
      <c r="H18" s="244"/>
      <c r="I18" s="244"/>
      <c r="J18" s="244"/>
      <c r="K18" s="244"/>
      <c r="L18" s="244"/>
      <c r="M18" s="244"/>
    </row>
    <row r="19" spans="1:13" ht="49.95" customHeight="1" x14ac:dyDescent="0.3">
      <c r="A19" s="75">
        <v>3</v>
      </c>
      <c r="B19" s="157" t="s">
        <v>343</v>
      </c>
      <c r="C19" s="158"/>
      <c r="D19" s="158"/>
      <c r="E19" s="158"/>
      <c r="F19" s="159"/>
      <c r="G19" s="244"/>
      <c r="H19" s="244"/>
      <c r="I19" s="244"/>
      <c r="J19" s="244"/>
      <c r="K19" s="244"/>
      <c r="L19" s="244"/>
      <c r="M19" s="244"/>
    </row>
    <row r="20" spans="1:13" ht="49.95" customHeight="1" x14ac:dyDescent="0.3">
      <c r="A20" s="75">
        <v>4</v>
      </c>
      <c r="B20" s="74" t="s">
        <v>344</v>
      </c>
      <c r="C20" s="74"/>
      <c r="D20" s="74"/>
      <c r="E20" s="74"/>
      <c r="F20" s="74"/>
      <c r="G20" s="244"/>
      <c r="H20" s="244"/>
      <c r="I20" s="244"/>
      <c r="J20" s="244"/>
      <c r="K20" s="244"/>
      <c r="L20" s="244"/>
      <c r="M20" s="244"/>
    </row>
    <row r="21" spans="1:13" ht="49.95" customHeight="1" x14ac:dyDescent="0.3">
      <c r="A21" s="75">
        <v>5</v>
      </c>
      <c r="B21" s="157" t="s">
        <v>345</v>
      </c>
      <c r="C21" s="158"/>
      <c r="D21" s="158"/>
      <c r="E21" s="158"/>
      <c r="F21" s="159"/>
      <c r="G21" s="244"/>
      <c r="H21" s="244"/>
      <c r="I21" s="244"/>
      <c r="J21" s="244"/>
      <c r="K21" s="244"/>
      <c r="L21" s="244"/>
      <c r="M21" s="244"/>
    </row>
    <row r="22" spans="1:13" ht="49.95" customHeight="1" x14ac:dyDescent="0.3">
      <c r="A22" s="75">
        <v>6</v>
      </c>
      <c r="B22" s="146" t="s">
        <v>346</v>
      </c>
      <c r="C22" s="146"/>
      <c r="D22" s="146"/>
      <c r="E22" s="146"/>
      <c r="F22" s="146"/>
      <c r="G22" s="244"/>
      <c r="H22" s="244"/>
      <c r="I22" s="244"/>
      <c r="J22" s="244"/>
      <c r="K22" s="244"/>
      <c r="L22" s="244"/>
      <c r="M22" s="244"/>
    </row>
    <row r="23" spans="1:13" ht="49.95" customHeight="1" x14ac:dyDescent="0.3">
      <c r="A23" s="75">
        <v>7</v>
      </c>
      <c r="B23" s="146" t="s">
        <v>347</v>
      </c>
      <c r="C23" s="146"/>
      <c r="D23" s="146"/>
      <c r="E23" s="146"/>
      <c r="F23" s="146"/>
      <c r="G23" s="244"/>
      <c r="H23" s="244"/>
      <c r="I23" s="244"/>
      <c r="J23" s="244"/>
      <c r="K23" s="244"/>
      <c r="L23" s="244"/>
      <c r="M23" s="244"/>
    </row>
    <row r="24" spans="1:13" ht="49.95" customHeight="1" x14ac:dyDescent="0.3">
      <c r="A24" s="75">
        <v>8</v>
      </c>
      <c r="B24" s="146" t="s">
        <v>4</v>
      </c>
      <c r="C24" s="146"/>
      <c r="D24" s="146"/>
      <c r="E24" s="146"/>
      <c r="F24" s="146"/>
      <c r="G24" s="244"/>
      <c r="H24" s="244"/>
      <c r="I24" s="244"/>
      <c r="J24" s="244"/>
      <c r="K24" s="244"/>
      <c r="L24" s="244"/>
      <c r="M24" s="244"/>
    </row>
    <row r="25" spans="1:13" ht="49.95" customHeight="1" x14ac:dyDescent="0.3">
      <c r="A25" s="75">
        <v>9</v>
      </c>
      <c r="B25" s="146" t="s">
        <v>97</v>
      </c>
      <c r="C25" s="146"/>
      <c r="D25" s="146"/>
      <c r="E25" s="146"/>
      <c r="F25" s="146"/>
      <c r="G25" s="244"/>
      <c r="H25" s="244"/>
      <c r="I25" s="244"/>
      <c r="J25" s="244"/>
      <c r="K25" s="244"/>
      <c r="L25" s="244"/>
      <c r="M25" s="244"/>
    </row>
    <row r="26" spans="1:13" ht="49.95" customHeight="1" x14ac:dyDescent="0.3">
      <c r="A26" s="75">
        <v>10</v>
      </c>
      <c r="B26" s="146" t="s">
        <v>116</v>
      </c>
      <c r="C26" s="146"/>
      <c r="D26" s="146"/>
      <c r="E26" s="146"/>
      <c r="F26" s="146"/>
      <c r="G26" s="244"/>
      <c r="H26" s="244"/>
      <c r="I26" s="244"/>
      <c r="J26" s="244"/>
      <c r="K26" s="244"/>
      <c r="L26" s="244"/>
      <c r="M26" s="244"/>
    </row>
    <row r="27" spans="1:13" ht="30" customHeight="1" x14ac:dyDescent="0.3">
      <c r="A27" s="141" t="s">
        <v>340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ht="30" customHeight="1" x14ac:dyDescent="0.3">
      <c r="A28" s="110" t="s">
        <v>136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1"/>
    </row>
    <row r="29" spans="1:13" ht="60" customHeight="1" x14ac:dyDescent="0.3">
      <c r="A29" s="113" t="s">
        <v>137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5"/>
    </row>
    <row r="30" spans="1:13" s="3" customFormat="1" ht="30" customHeight="1" x14ac:dyDescent="0.3">
      <c r="A30" s="157" t="s">
        <v>133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</row>
    <row r="31" spans="1:13" s="3" customFormat="1" ht="30" customHeight="1" x14ac:dyDescent="0.3">
      <c r="A31" s="74">
        <v>1</v>
      </c>
      <c r="B31" s="157" t="s">
        <v>319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9"/>
      <c r="M31" s="74"/>
    </row>
    <row r="32" spans="1:13" s="3" customFormat="1" ht="30" customHeight="1" x14ac:dyDescent="0.3">
      <c r="A32" s="74">
        <v>2</v>
      </c>
      <c r="B32" s="157" t="s">
        <v>320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9"/>
      <c r="M32" s="74"/>
    </row>
    <row r="33" spans="1:13" s="3" customFormat="1" ht="30" customHeight="1" x14ac:dyDescent="0.3">
      <c r="A33" s="141" t="s">
        <v>341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</row>
    <row r="34" spans="1:13" s="3" customFormat="1" ht="30" customHeight="1" x14ac:dyDescent="0.3">
      <c r="A34" s="110" t="s">
        <v>410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1"/>
    </row>
    <row r="35" spans="1:13" s="3" customFormat="1" ht="30" customHeight="1" x14ac:dyDescent="0.3">
      <c r="A35" s="157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/>
    </row>
    <row r="36" spans="1:13" ht="30" customHeight="1" x14ac:dyDescent="0.3">
      <c r="A36" s="110" t="s">
        <v>134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1"/>
    </row>
    <row r="37" spans="1:13" s="3" customFormat="1" ht="30" customHeight="1" x14ac:dyDescent="0.3">
      <c r="A37" s="157" t="s">
        <v>352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</row>
    <row r="38" spans="1:13" s="3" customFormat="1" ht="30" customHeight="1" x14ac:dyDescent="0.3">
      <c r="A38" s="157" t="s">
        <v>321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9"/>
      <c r="M38" s="74"/>
    </row>
    <row r="39" spans="1:13" s="3" customFormat="1" ht="30" customHeight="1" x14ac:dyDescent="0.3">
      <c r="A39" s="157" t="s">
        <v>322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9"/>
      <c r="M39" s="74"/>
    </row>
    <row r="40" spans="1:13" s="3" customFormat="1" ht="30" customHeight="1" x14ac:dyDescent="0.3">
      <c r="A40" s="157" t="s">
        <v>348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</row>
    <row r="41" spans="1:13" ht="30" customHeight="1" x14ac:dyDescent="0.4">
      <c r="A41" s="110" t="s">
        <v>18</v>
      </c>
      <c r="B41" s="116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5"/>
    </row>
    <row r="42" spans="1:13" ht="30" customHeight="1" x14ac:dyDescent="0.3">
      <c r="A42" s="141" t="s">
        <v>330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</row>
    <row r="43" spans="1:13" ht="30" customHeight="1" x14ac:dyDescent="0.3">
      <c r="A43" s="157" t="s">
        <v>121</v>
      </c>
      <c r="B43" s="158"/>
      <c r="C43" s="159"/>
      <c r="D43" s="157" t="s">
        <v>115</v>
      </c>
      <c r="E43" s="158"/>
      <c r="F43" s="159"/>
      <c r="G43" s="157" t="s">
        <v>122</v>
      </c>
      <c r="H43" s="158"/>
      <c r="I43" s="158"/>
      <c r="J43" s="158"/>
      <c r="K43" s="159"/>
      <c r="L43" s="157" t="s">
        <v>123</v>
      </c>
      <c r="M43" s="158"/>
    </row>
    <row r="44" spans="1:13" ht="180" customHeight="1" x14ac:dyDescent="0.3">
      <c r="A44" s="81">
        <v>1</v>
      </c>
      <c r="B44" s="180"/>
      <c r="C44" s="181"/>
      <c r="D44" s="79">
        <v>2</v>
      </c>
      <c r="E44" s="180"/>
      <c r="F44" s="181"/>
      <c r="G44" s="81">
        <v>3</v>
      </c>
      <c r="H44" s="176"/>
      <c r="I44" s="176"/>
      <c r="J44" s="176"/>
      <c r="K44" s="177"/>
      <c r="L44" s="176">
        <v>4</v>
      </c>
      <c r="M44" s="177"/>
    </row>
    <row r="45" spans="1:13" ht="30" customHeight="1" x14ac:dyDescent="0.3">
      <c r="A45" s="146" t="s">
        <v>124</v>
      </c>
      <c r="B45" s="146"/>
      <c r="C45" s="146"/>
      <c r="D45" s="146" t="s">
        <v>125</v>
      </c>
      <c r="E45" s="146"/>
      <c r="F45" s="146"/>
      <c r="G45" s="146" t="s">
        <v>126</v>
      </c>
      <c r="H45" s="146"/>
      <c r="I45" s="146"/>
      <c r="J45" s="146"/>
      <c r="K45" s="146"/>
      <c r="L45" s="146" t="s">
        <v>4</v>
      </c>
      <c r="M45" s="146"/>
    </row>
    <row r="46" spans="1:13" ht="180" customHeight="1" x14ac:dyDescent="0.3">
      <c r="A46" s="82">
        <v>5</v>
      </c>
      <c r="B46" s="182"/>
      <c r="C46" s="183"/>
      <c r="D46" s="80">
        <v>6</v>
      </c>
      <c r="E46" s="180"/>
      <c r="F46" s="181"/>
      <c r="G46" s="82">
        <v>7</v>
      </c>
      <c r="H46" s="178"/>
      <c r="I46" s="178"/>
      <c r="J46" s="178"/>
      <c r="K46" s="179"/>
      <c r="L46" s="186">
        <v>8</v>
      </c>
      <c r="M46" s="177"/>
    </row>
    <row r="47" spans="1:13" ht="30" customHeight="1" x14ac:dyDescent="0.3">
      <c r="A47" s="157"/>
      <c r="B47" s="158"/>
      <c r="C47" s="159"/>
      <c r="D47" s="157"/>
      <c r="E47" s="158"/>
      <c r="F47" s="159"/>
      <c r="G47" s="157" t="s">
        <v>97</v>
      </c>
      <c r="H47" s="158"/>
      <c r="I47" s="158"/>
      <c r="J47" s="158"/>
      <c r="K47" s="159"/>
      <c r="L47" s="157" t="s">
        <v>120</v>
      </c>
      <c r="M47" s="158"/>
    </row>
    <row r="48" spans="1:13" ht="180" customHeight="1" x14ac:dyDescent="0.3">
      <c r="A48" s="82"/>
      <c r="B48" s="182"/>
      <c r="C48" s="183"/>
      <c r="D48" s="80"/>
      <c r="E48" s="180"/>
      <c r="F48" s="181"/>
      <c r="G48" s="82">
        <v>9</v>
      </c>
      <c r="H48" s="178"/>
      <c r="I48" s="178"/>
      <c r="J48" s="178"/>
      <c r="K48" s="179"/>
      <c r="L48" s="186">
        <v>10</v>
      </c>
      <c r="M48" s="177"/>
    </row>
    <row r="49" spans="1:13" ht="30" customHeight="1" x14ac:dyDescent="0.4">
      <c r="A49" s="172" t="s">
        <v>82</v>
      </c>
      <c r="B49" s="172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</row>
    <row r="50" spans="1:13" ht="30" customHeight="1" x14ac:dyDescent="0.4">
      <c r="A50" s="172" t="s">
        <v>433</v>
      </c>
      <c r="B50" s="172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</row>
    <row r="51" spans="1:13" ht="30" customHeight="1" x14ac:dyDescent="0.4">
      <c r="A51" s="170" t="s">
        <v>16</v>
      </c>
      <c r="B51" s="170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</row>
    <row r="52" spans="1:13" ht="14.25" customHeight="1" x14ac:dyDescent="0.3"/>
    <row r="53" spans="1:13" ht="14.25" customHeight="1" x14ac:dyDescent="0.3"/>
  </sheetData>
  <mergeCells count="86">
    <mergeCell ref="A40:M40"/>
    <mergeCell ref="A39:L39"/>
    <mergeCell ref="A37:M37"/>
    <mergeCell ref="A38:L38"/>
    <mergeCell ref="B48:C48"/>
    <mergeCell ref="E48:F48"/>
    <mergeCell ref="H48:K48"/>
    <mergeCell ref="L48:M48"/>
    <mergeCell ref="B44:C44"/>
    <mergeCell ref="E44:F44"/>
    <mergeCell ref="H44:K44"/>
    <mergeCell ref="L44:M44"/>
    <mergeCell ref="A45:C45"/>
    <mergeCell ref="D45:F45"/>
    <mergeCell ref="G45:K45"/>
    <mergeCell ref="L45:M45"/>
    <mergeCell ref="A41:M41"/>
    <mergeCell ref="A51:M51"/>
    <mergeCell ref="A50:M50"/>
    <mergeCell ref="B46:C46"/>
    <mergeCell ref="E46:F46"/>
    <mergeCell ref="H46:K46"/>
    <mergeCell ref="L46:M46"/>
    <mergeCell ref="A47:C47"/>
    <mergeCell ref="D47:F47"/>
    <mergeCell ref="G47:K47"/>
    <mergeCell ref="L47:M47"/>
    <mergeCell ref="A42:M42"/>
    <mergeCell ref="A43:C43"/>
    <mergeCell ref="D43:F43"/>
    <mergeCell ref="G43:K43"/>
    <mergeCell ref="L43:M43"/>
    <mergeCell ref="A36:M36"/>
    <mergeCell ref="B32:L32"/>
    <mergeCell ref="A27:M27"/>
    <mergeCell ref="A28:M28"/>
    <mergeCell ref="A29:M29"/>
    <mergeCell ref="A30:M30"/>
    <mergeCell ref="B31:L31"/>
    <mergeCell ref="A33:M33"/>
    <mergeCell ref="A34:M34"/>
    <mergeCell ref="A35:M35"/>
    <mergeCell ref="B24:F24"/>
    <mergeCell ref="G24:M24"/>
    <mergeCell ref="B25:F25"/>
    <mergeCell ref="G25:M25"/>
    <mergeCell ref="B26:F26"/>
    <mergeCell ref="G26:M26"/>
    <mergeCell ref="A15:C15"/>
    <mergeCell ref="D15:M15"/>
    <mergeCell ref="B23:F23"/>
    <mergeCell ref="G23:M23"/>
    <mergeCell ref="A16:M16"/>
    <mergeCell ref="B17:F17"/>
    <mergeCell ref="G17:M17"/>
    <mergeCell ref="B18:F18"/>
    <mergeCell ref="G18:M18"/>
    <mergeCell ref="B19:F19"/>
    <mergeCell ref="G19:M19"/>
    <mergeCell ref="G20:M20"/>
    <mergeCell ref="B21:F21"/>
    <mergeCell ref="G21:M21"/>
    <mergeCell ref="B22:F22"/>
    <mergeCell ref="G22:M22"/>
    <mergeCell ref="D12:M12"/>
    <mergeCell ref="D10:M10"/>
    <mergeCell ref="A13:C13"/>
    <mergeCell ref="D13:M13"/>
    <mergeCell ref="A14:C14"/>
    <mergeCell ref="D14:M14"/>
    <mergeCell ref="A49:M49"/>
    <mergeCell ref="A6:C6"/>
    <mergeCell ref="D6:M6"/>
    <mergeCell ref="A1:M1"/>
    <mergeCell ref="A2:C3"/>
    <mergeCell ref="D2:K4"/>
    <mergeCell ref="A4:B4"/>
    <mergeCell ref="A5:M5"/>
    <mergeCell ref="A7:C7"/>
    <mergeCell ref="A8:M8"/>
    <mergeCell ref="A9:C9"/>
    <mergeCell ref="D9:K9"/>
    <mergeCell ref="D7:M7"/>
    <mergeCell ref="A10:C10"/>
    <mergeCell ref="A11:M11"/>
    <mergeCell ref="A12:C12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rozwijana'!$H$2:$H$4</xm:f>
          </x14:formula1>
          <xm:sqref>M31:M32 M38:M39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53"/>
  <sheetViews>
    <sheetView view="pageBreakPreview" zoomScale="60" zoomScaleNormal="60" workbookViewId="0">
      <selection activeCell="D2" sqref="D2:K4"/>
    </sheetView>
  </sheetViews>
  <sheetFormatPr defaultColWidth="9.109375" defaultRowHeight="13.8" x14ac:dyDescent="0.25"/>
  <cols>
    <col min="1" max="1" width="6.6640625" style="10" customWidth="1"/>
    <col min="2" max="2" width="24.6640625" style="10" customWidth="1"/>
    <col min="3" max="3" width="30.6640625" style="10" customWidth="1"/>
    <col min="4" max="4" width="5.6640625" style="10" customWidth="1"/>
    <col min="5" max="5" width="25.6640625" style="10" customWidth="1"/>
    <col min="6" max="6" width="30.6640625" style="10" customWidth="1"/>
    <col min="7" max="7" width="5.6640625" style="10" customWidth="1"/>
    <col min="8" max="8" width="10.6640625" style="10" customWidth="1"/>
    <col min="9" max="9" width="16.6640625" style="10" customWidth="1"/>
    <col min="10" max="11" width="15.6640625" style="10" customWidth="1"/>
    <col min="12" max="12" width="36.6640625" style="10" customWidth="1"/>
    <col min="13" max="13" width="24.6640625" style="10" customWidth="1"/>
    <col min="14" max="18" width="9.109375" style="10"/>
    <col min="19" max="19" width="10.6640625" style="10" customWidth="1"/>
    <col min="20" max="16384" width="9.109375" style="10"/>
  </cols>
  <sheetData>
    <row r="1" spans="1:13" ht="90" customHeight="1" x14ac:dyDescent="0.2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30" customHeight="1" x14ac:dyDescent="0.25">
      <c r="A2" s="129"/>
      <c r="B2" s="129"/>
      <c r="C2" s="129"/>
      <c r="D2" s="193" t="s">
        <v>356</v>
      </c>
      <c r="E2" s="194"/>
      <c r="F2" s="194"/>
      <c r="G2" s="194"/>
      <c r="H2" s="194"/>
      <c r="I2" s="194"/>
      <c r="J2" s="194"/>
      <c r="K2" s="195"/>
      <c r="L2" s="73" t="s">
        <v>77</v>
      </c>
      <c r="M2" s="73" t="s">
        <v>2</v>
      </c>
    </row>
    <row r="3" spans="1:13" ht="30" customHeight="1" x14ac:dyDescent="0.25">
      <c r="A3" s="129"/>
      <c r="B3" s="129"/>
      <c r="C3" s="129"/>
      <c r="D3" s="196"/>
      <c r="E3" s="197"/>
      <c r="F3" s="197"/>
      <c r="G3" s="197"/>
      <c r="H3" s="197"/>
      <c r="I3" s="197"/>
      <c r="J3" s="197"/>
      <c r="K3" s="198"/>
      <c r="L3" s="73" t="s">
        <v>14</v>
      </c>
      <c r="M3" s="84"/>
    </row>
    <row r="4" spans="1:13" ht="30" customHeight="1" x14ac:dyDescent="0.25">
      <c r="A4" s="139" t="s">
        <v>0</v>
      </c>
      <c r="B4" s="140"/>
      <c r="C4" s="76" t="s">
        <v>1</v>
      </c>
      <c r="D4" s="199"/>
      <c r="E4" s="200"/>
      <c r="F4" s="200"/>
      <c r="G4" s="200"/>
      <c r="H4" s="200"/>
      <c r="I4" s="200"/>
      <c r="J4" s="200"/>
      <c r="K4" s="201"/>
      <c r="L4" s="73" t="s">
        <v>78</v>
      </c>
      <c r="M4" s="64"/>
    </row>
    <row r="5" spans="1:13" ht="30" customHeight="1" x14ac:dyDescent="0.25">
      <c r="A5" s="216" t="s">
        <v>325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8"/>
    </row>
    <row r="6" spans="1:13" ht="60" customHeight="1" x14ac:dyDescent="0.25">
      <c r="A6" s="142" t="s">
        <v>3</v>
      </c>
      <c r="B6" s="142"/>
      <c r="C6" s="142"/>
      <c r="D6" s="143" t="str">
        <f>IF(METRYCZKA_zewn!$B$6="","",METRYCZKA_zewn!$B$6)</f>
        <v/>
      </c>
      <c r="E6" s="229"/>
      <c r="F6" s="229"/>
      <c r="G6" s="229"/>
      <c r="H6" s="229"/>
      <c r="I6" s="229"/>
      <c r="J6" s="229"/>
      <c r="K6" s="229"/>
      <c r="L6" s="229"/>
      <c r="M6" s="230"/>
    </row>
    <row r="7" spans="1:13" ht="30" customHeight="1" x14ac:dyDescent="0.25">
      <c r="A7" s="106" t="s">
        <v>93</v>
      </c>
      <c r="B7" s="106"/>
      <c r="C7" s="106"/>
      <c r="D7" s="157" t="str">
        <f>IF(METRYCZKA_zewn!$B$7="","",METRYCZKA_zewn!$B$7)</f>
        <v/>
      </c>
      <c r="E7" s="158"/>
      <c r="F7" s="158"/>
      <c r="G7" s="158"/>
      <c r="H7" s="158"/>
      <c r="I7" s="158"/>
      <c r="J7" s="158"/>
      <c r="K7" s="158"/>
      <c r="L7" s="158"/>
      <c r="M7" s="159"/>
    </row>
    <row r="8" spans="1:13" ht="30" customHeight="1" x14ac:dyDescent="0.25">
      <c r="A8" s="216" t="s">
        <v>326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8"/>
    </row>
    <row r="9" spans="1:13" ht="30" customHeight="1" x14ac:dyDescent="0.25">
      <c r="A9" s="106" t="s">
        <v>374</v>
      </c>
      <c r="B9" s="106"/>
      <c r="C9" s="106"/>
      <c r="D9" s="157" t="str">
        <f>IF(METRYCZKA_zewn!$B$9="","",METRYCZKA_zewn!$B$9)</f>
        <v/>
      </c>
      <c r="E9" s="158"/>
      <c r="F9" s="158"/>
      <c r="G9" s="158"/>
      <c r="H9" s="158"/>
      <c r="I9" s="158"/>
      <c r="J9" s="158"/>
      <c r="K9" s="159"/>
      <c r="L9" s="74" t="s">
        <v>76</v>
      </c>
      <c r="M9" s="74" t="str">
        <f>IF(METRYCZKA_zewn!$D$9="","",METRYCZKA_zewn!$D$9)</f>
        <v>zewnętrzne</v>
      </c>
    </row>
    <row r="10" spans="1:13" ht="30" customHeight="1" x14ac:dyDescent="0.25">
      <c r="A10" s="106" t="s">
        <v>95</v>
      </c>
      <c r="B10" s="106"/>
      <c r="C10" s="106"/>
      <c r="D10" s="241" t="str">
        <f>IF(METRYCZKA_zewn!$B$10="","",METRYCZKA_zewn!$B$10)</f>
        <v/>
      </c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3" ht="30" customHeight="1" x14ac:dyDescent="0.25">
      <c r="A11" s="216" t="s">
        <v>327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8"/>
    </row>
    <row r="12" spans="1:13" ht="30" customHeight="1" x14ac:dyDescent="0.25">
      <c r="A12" s="106" t="s">
        <v>96</v>
      </c>
      <c r="B12" s="106"/>
      <c r="C12" s="106"/>
      <c r="D12" s="236" t="str">
        <f>IF(METRYCZKA_zewn!$B$12="","",METRYCZKA_zewn!$B$12)</f>
        <v/>
      </c>
      <c r="E12" s="237"/>
      <c r="F12" s="237"/>
      <c r="G12" s="237"/>
      <c r="H12" s="237"/>
      <c r="I12" s="237"/>
      <c r="J12" s="237"/>
      <c r="K12" s="237"/>
      <c r="L12" s="237"/>
      <c r="M12" s="238"/>
    </row>
    <row r="13" spans="1:13" ht="30" customHeight="1" x14ac:dyDescent="0.25">
      <c r="A13" s="106" t="s">
        <v>4</v>
      </c>
      <c r="B13" s="106"/>
      <c r="C13" s="106"/>
      <c r="D13" s="236" t="str">
        <f>IF(METRYCZKA_zewn!$B$13="","",METRYCZKA_zewn!$B$13)</f>
        <v/>
      </c>
      <c r="E13" s="237"/>
      <c r="F13" s="237"/>
      <c r="G13" s="237"/>
      <c r="H13" s="237"/>
      <c r="I13" s="237"/>
      <c r="J13" s="237"/>
      <c r="K13" s="237"/>
      <c r="L13" s="237"/>
      <c r="M13" s="238"/>
    </row>
    <row r="14" spans="1:13" ht="30" customHeight="1" x14ac:dyDescent="0.25">
      <c r="A14" s="106" t="s">
        <v>336</v>
      </c>
      <c r="B14" s="106"/>
      <c r="C14" s="106"/>
      <c r="D14" s="236" t="str">
        <f>IF(METRYCZKA_zewn!$B$14="","",METRYCZKA_zewn!$B$14)</f>
        <v/>
      </c>
      <c r="E14" s="237"/>
      <c r="F14" s="237"/>
      <c r="G14" s="237"/>
      <c r="H14" s="237"/>
      <c r="I14" s="237"/>
      <c r="J14" s="237"/>
      <c r="K14" s="237"/>
      <c r="L14" s="237"/>
      <c r="M14" s="238"/>
    </row>
    <row r="15" spans="1:13" ht="30" customHeight="1" x14ac:dyDescent="0.25">
      <c r="A15" s="127" t="s">
        <v>97</v>
      </c>
      <c r="B15" s="127"/>
      <c r="C15" s="127"/>
      <c r="D15" s="236" t="str">
        <f>IF(METRYCZKA_zewn!$B$15="","",METRYCZKA_zewn!$B$15)</f>
        <v/>
      </c>
      <c r="E15" s="237"/>
      <c r="F15" s="237"/>
      <c r="G15" s="237"/>
      <c r="H15" s="237"/>
      <c r="I15" s="237"/>
      <c r="J15" s="237"/>
      <c r="K15" s="237"/>
      <c r="L15" s="237"/>
      <c r="M15" s="238"/>
    </row>
    <row r="16" spans="1:13" ht="30" customHeight="1" x14ac:dyDescent="0.25">
      <c r="A16" s="213" t="s">
        <v>339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1:13" ht="49.95" customHeight="1" x14ac:dyDescent="0.25">
      <c r="A17" s="75">
        <v>1</v>
      </c>
      <c r="B17" s="157" t="s">
        <v>114</v>
      </c>
      <c r="C17" s="158"/>
      <c r="D17" s="158"/>
      <c r="E17" s="158"/>
      <c r="F17" s="159"/>
      <c r="G17" s="107"/>
      <c r="H17" s="120"/>
      <c r="I17" s="120"/>
      <c r="J17" s="120"/>
      <c r="K17" s="120"/>
      <c r="L17" s="120"/>
      <c r="M17" s="220"/>
    </row>
    <row r="18" spans="1:13" ht="49.95" customHeight="1" x14ac:dyDescent="0.25">
      <c r="A18" s="75">
        <v>2</v>
      </c>
      <c r="B18" s="157" t="s">
        <v>135</v>
      </c>
      <c r="C18" s="158"/>
      <c r="D18" s="158"/>
      <c r="E18" s="158"/>
      <c r="F18" s="159"/>
      <c r="G18" s="107"/>
      <c r="H18" s="120"/>
      <c r="I18" s="120"/>
      <c r="J18" s="120"/>
      <c r="K18" s="120"/>
      <c r="L18" s="120"/>
      <c r="M18" s="220"/>
    </row>
    <row r="19" spans="1:13" ht="49.95" customHeight="1" x14ac:dyDescent="0.25">
      <c r="A19" s="75">
        <v>3</v>
      </c>
      <c r="B19" s="157" t="s">
        <v>343</v>
      </c>
      <c r="C19" s="158"/>
      <c r="D19" s="158"/>
      <c r="E19" s="158"/>
      <c r="F19" s="159"/>
      <c r="G19" s="107"/>
      <c r="H19" s="120"/>
      <c r="I19" s="120"/>
      <c r="J19" s="120"/>
      <c r="K19" s="120"/>
      <c r="L19" s="120"/>
      <c r="M19" s="220"/>
    </row>
    <row r="20" spans="1:13" ht="49.95" customHeight="1" x14ac:dyDescent="0.25">
      <c r="A20" s="75">
        <v>4</v>
      </c>
      <c r="B20" s="74" t="s">
        <v>344</v>
      </c>
      <c r="C20" s="74"/>
      <c r="D20" s="74"/>
      <c r="E20" s="74"/>
      <c r="F20" s="74"/>
      <c r="G20" s="107"/>
      <c r="H20" s="120"/>
      <c r="I20" s="120"/>
      <c r="J20" s="120"/>
      <c r="K20" s="120"/>
      <c r="L20" s="120"/>
      <c r="M20" s="220"/>
    </row>
    <row r="21" spans="1:13" ht="49.95" customHeight="1" x14ac:dyDescent="0.25">
      <c r="A21" s="75">
        <v>5</v>
      </c>
      <c r="B21" s="157" t="s">
        <v>345</v>
      </c>
      <c r="C21" s="158"/>
      <c r="D21" s="158"/>
      <c r="E21" s="158"/>
      <c r="F21" s="159"/>
      <c r="G21" s="107"/>
      <c r="H21" s="120"/>
      <c r="I21" s="120"/>
      <c r="J21" s="120"/>
      <c r="K21" s="120"/>
      <c r="L21" s="120"/>
      <c r="M21" s="220"/>
    </row>
    <row r="22" spans="1:13" ht="49.95" customHeight="1" x14ac:dyDescent="0.25">
      <c r="A22" s="75">
        <v>6</v>
      </c>
      <c r="B22" s="157" t="s">
        <v>346</v>
      </c>
      <c r="C22" s="158"/>
      <c r="D22" s="158"/>
      <c r="E22" s="158"/>
      <c r="F22" s="159"/>
      <c r="G22" s="107"/>
      <c r="H22" s="120"/>
      <c r="I22" s="120"/>
      <c r="J22" s="120"/>
      <c r="K22" s="120"/>
      <c r="L22" s="120"/>
      <c r="M22" s="220"/>
    </row>
    <row r="23" spans="1:13" ht="49.95" customHeight="1" x14ac:dyDescent="0.25">
      <c r="A23" s="75">
        <v>7</v>
      </c>
      <c r="B23" s="157" t="s">
        <v>347</v>
      </c>
      <c r="C23" s="158"/>
      <c r="D23" s="158"/>
      <c r="E23" s="158"/>
      <c r="F23" s="159"/>
      <c r="G23" s="107"/>
      <c r="H23" s="120"/>
      <c r="I23" s="120"/>
      <c r="J23" s="120"/>
      <c r="K23" s="120"/>
      <c r="L23" s="120"/>
      <c r="M23" s="220"/>
    </row>
    <row r="24" spans="1:13" ht="49.95" customHeight="1" x14ac:dyDescent="0.25">
      <c r="A24" s="75">
        <v>8</v>
      </c>
      <c r="B24" s="157" t="s">
        <v>4</v>
      </c>
      <c r="C24" s="158"/>
      <c r="D24" s="158"/>
      <c r="E24" s="158"/>
      <c r="F24" s="159"/>
      <c r="G24" s="107"/>
      <c r="H24" s="120"/>
      <c r="I24" s="120"/>
      <c r="J24" s="120"/>
      <c r="K24" s="120"/>
      <c r="L24" s="120"/>
      <c r="M24" s="220"/>
    </row>
    <row r="25" spans="1:13" ht="49.95" customHeight="1" x14ac:dyDescent="0.25">
      <c r="A25" s="75">
        <v>9</v>
      </c>
      <c r="B25" s="157" t="s">
        <v>97</v>
      </c>
      <c r="C25" s="158"/>
      <c r="D25" s="158"/>
      <c r="E25" s="158"/>
      <c r="F25" s="159"/>
      <c r="G25" s="107"/>
      <c r="H25" s="120"/>
      <c r="I25" s="120"/>
      <c r="J25" s="120"/>
      <c r="K25" s="120"/>
      <c r="L25" s="120"/>
      <c r="M25" s="220"/>
    </row>
    <row r="26" spans="1:13" ht="49.95" customHeight="1" x14ac:dyDescent="0.25">
      <c r="A26" s="75">
        <v>10</v>
      </c>
      <c r="B26" s="157" t="s">
        <v>116</v>
      </c>
      <c r="C26" s="158"/>
      <c r="D26" s="158"/>
      <c r="E26" s="158"/>
      <c r="F26" s="159"/>
      <c r="G26" s="107"/>
      <c r="H26" s="120"/>
      <c r="I26" s="120"/>
      <c r="J26" s="120"/>
      <c r="K26" s="120"/>
      <c r="L26" s="120"/>
      <c r="M26" s="220"/>
    </row>
    <row r="27" spans="1:13" ht="30" customHeight="1" x14ac:dyDescent="0.25">
      <c r="A27" s="105" t="s">
        <v>351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1:13" s="12" customFormat="1" ht="90" customHeight="1" x14ac:dyDescent="0.25">
      <c r="A28" s="74">
        <v>1</v>
      </c>
      <c r="B28" s="157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</row>
    <row r="29" spans="1:13" s="12" customFormat="1" ht="90" customHeight="1" x14ac:dyDescent="0.25">
      <c r="A29" s="74">
        <v>2</v>
      </c>
      <c r="B29" s="157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9"/>
    </row>
    <row r="30" spans="1:13" s="12" customFormat="1" ht="90" customHeight="1" x14ac:dyDescent="0.25">
      <c r="A30" s="74">
        <v>3</v>
      </c>
      <c r="B30" s="157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</row>
    <row r="31" spans="1:13" s="12" customFormat="1" ht="90" customHeight="1" x14ac:dyDescent="0.25">
      <c r="A31" s="74">
        <v>4</v>
      </c>
      <c r="B31" s="157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9"/>
    </row>
    <row r="32" spans="1:13" s="12" customFormat="1" ht="90" customHeight="1" x14ac:dyDescent="0.25">
      <c r="A32" s="74">
        <v>5</v>
      </c>
      <c r="B32" s="157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9"/>
    </row>
    <row r="33" spans="1:13" s="12" customFormat="1" ht="90" customHeight="1" x14ac:dyDescent="0.25">
      <c r="A33" s="74">
        <v>6</v>
      </c>
      <c r="B33" s="157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9"/>
    </row>
    <row r="34" spans="1:13" s="12" customFormat="1" ht="90" customHeight="1" x14ac:dyDescent="0.25">
      <c r="A34" s="74">
        <v>7</v>
      </c>
      <c r="B34" s="157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9"/>
    </row>
    <row r="35" spans="1:13" s="12" customFormat="1" ht="90" customHeight="1" x14ac:dyDescent="0.25">
      <c r="A35" s="74">
        <v>8</v>
      </c>
      <c r="B35" s="157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/>
    </row>
    <row r="36" spans="1:13" s="12" customFormat="1" ht="90" customHeight="1" x14ac:dyDescent="0.25">
      <c r="A36" s="74">
        <v>9</v>
      </c>
      <c r="B36" s="157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9"/>
    </row>
    <row r="37" spans="1:13" s="12" customFormat="1" ht="90" customHeight="1" x14ac:dyDescent="0.25">
      <c r="A37" s="74">
        <v>10</v>
      </c>
      <c r="B37" s="157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</row>
    <row r="38" spans="1:13" s="12" customFormat="1" ht="90" customHeight="1" x14ac:dyDescent="0.25">
      <c r="A38" s="74">
        <v>11</v>
      </c>
      <c r="B38" s="157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9"/>
    </row>
    <row r="39" spans="1:13" s="12" customFormat="1" ht="90" customHeight="1" x14ac:dyDescent="0.25">
      <c r="A39" s="74">
        <v>12</v>
      </c>
      <c r="B39" s="157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9"/>
    </row>
    <row r="40" spans="1:13" s="12" customFormat="1" ht="90" customHeight="1" x14ac:dyDescent="0.25">
      <c r="A40" s="74">
        <v>13</v>
      </c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</row>
    <row r="41" spans="1:13" s="12" customFormat="1" ht="90" customHeight="1" x14ac:dyDescent="0.25">
      <c r="A41" s="74">
        <v>14</v>
      </c>
      <c r="B41" s="157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9"/>
    </row>
    <row r="42" spans="1:13" s="12" customFormat="1" ht="90" customHeight="1" x14ac:dyDescent="0.25">
      <c r="A42" s="74">
        <v>15</v>
      </c>
      <c r="B42" s="157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9"/>
    </row>
    <row r="43" spans="1:13" ht="30" customHeight="1" x14ac:dyDescent="0.25">
      <c r="A43" s="141" t="s">
        <v>330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</row>
    <row r="44" spans="1:13" ht="30" customHeight="1" x14ac:dyDescent="0.25">
      <c r="A44" s="157" t="s">
        <v>121</v>
      </c>
      <c r="B44" s="158"/>
      <c r="C44" s="159"/>
      <c r="D44" s="157" t="s">
        <v>115</v>
      </c>
      <c r="E44" s="158"/>
      <c r="F44" s="159"/>
      <c r="G44" s="157" t="s">
        <v>122</v>
      </c>
      <c r="H44" s="158"/>
      <c r="I44" s="158"/>
      <c r="J44" s="158"/>
      <c r="K44" s="159"/>
      <c r="L44" s="157" t="s">
        <v>123</v>
      </c>
      <c r="M44" s="159"/>
    </row>
    <row r="45" spans="1:13" ht="180" customHeight="1" x14ac:dyDescent="0.25">
      <c r="A45" s="81">
        <v>1</v>
      </c>
      <c r="B45" s="180"/>
      <c r="C45" s="181"/>
      <c r="D45" s="79">
        <v>2</v>
      </c>
      <c r="E45" s="180"/>
      <c r="F45" s="181"/>
      <c r="G45" s="81">
        <v>3</v>
      </c>
      <c r="H45" s="176"/>
      <c r="I45" s="176"/>
      <c r="J45" s="176"/>
      <c r="K45" s="177"/>
      <c r="L45" s="186">
        <v>4</v>
      </c>
      <c r="M45" s="177"/>
    </row>
    <row r="46" spans="1:13" ht="30" customHeight="1" x14ac:dyDescent="0.25">
      <c r="A46" s="146" t="s">
        <v>124</v>
      </c>
      <c r="B46" s="146"/>
      <c r="C46" s="146"/>
      <c r="D46" s="146" t="s">
        <v>125</v>
      </c>
      <c r="E46" s="146"/>
      <c r="F46" s="146"/>
      <c r="G46" s="146" t="s">
        <v>126</v>
      </c>
      <c r="H46" s="146"/>
      <c r="I46" s="146"/>
      <c r="J46" s="146"/>
      <c r="K46" s="146"/>
      <c r="L46" s="146" t="s">
        <v>4</v>
      </c>
      <c r="M46" s="146"/>
    </row>
    <row r="47" spans="1:13" ht="180" customHeight="1" x14ac:dyDescent="0.25">
      <c r="A47" s="82">
        <v>5</v>
      </c>
      <c r="B47" s="182"/>
      <c r="C47" s="183"/>
      <c r="D47" s="80">
        <v>6</v>
      </c>
      <c r="E47" s="180"/>
      <c r="F47" s="181"/>
      <c r="G47" s="82">
        <v>7</v>
      </c>
      <c r="H47" s="178"/>
      <c r="I47" s="178"/>
      <c r="J47" s="178"/>
      <c r="K47" s="179"/>
      <c r="L47" s="186">
        <v>8</v>
      </c>
      <c r="M47" s="177"/>
    </row>
    <row r="48" spans="1:13" ht="30" customHeight="1" x14ac:dyDescent="0.25">
      <c r="A48" s="157"/>
      <c r="B48" s="158"/>
      <c r="C48" s="159"/>
      <c r="D48" s="157"/>
      <c r="E48" s="158"/>
      <c r="F48" s="159"/>
      <c r="G48" s="157" t="s">
        <v>97</v>
      </c>
      <c r="H48" s="158"/>
      <c r="I48" s="158"/>
      <c r="J48" s="158"/>
      <c r="K48" s="159"/>
      <c r="L48" s="157" t="s">
        <v>120</v>
      </c>
      <c r="M48" s="159"/>
    </row>
    <row r="49" spans="1:13" ht="180" customHeight="1" x14ac:dyDescent="0.25">
      <c r="A49" s="82"/>
      <c r="B49" s="182"/>
      <c r="C49" s="183"/>
      <c r="D49" s="80"/>
      <c r="E49" s="180"/>
      <c r="F49" s="181"/>
      <c r="G49" s="82">
        <v>9</v>
      </c>
      <c r="H49" s="178"/>
      <c r="I49" s="178"/>
      <c r="J49" s="178"/>
      <c r="K49" s="179"/>
      <c r="L49" s="186">
        <v>10</v>
      </c>
      <c r="M49" s="177"/>
    </row>
    <row r="50" spans="1:13" ht="30" customHeight="1" x14ac:dyDescent="0.4">
      <c r="A50" s="172" t="s">
        <v>82</v>
      </c>
      <c r="B50" s="172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</row>
    <row r="51" spans="1:13" ht="30" customHeight="1" x14ac:dyDescent="0.4">
      <c r="A51" s="170" t="s">
        <v>16</v>
      </c>
      <c r="B51" s="170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</row>
    <row r="52" spans="1:13" ht="14.25" customHeight="1" x14ac:dyDescent="0.25"/>
    <row r="53" spans="1:13" ht="14.25" customHeight="1" x14ac:dyDescent="0.25"/>
  </sheetData>
  <mergeCells count="86">
    <mergeCell ref="B41:M41"/>
    <mergeCell ref="B42:M42"/>
    <mergeCell ref="B26:F26"/>
    <mergeCell ref="G26:M26"/>
    <mergeCell ref="G18:M18"/>
    <mergeCell ref="B19:F19"/>
    <mergeCell ref="G19:M19"/>
    <mergeCell ref="B24:F24"/>
    <mergeCell ref="G24:M24"/>
    <mergeCell ref="B25:F25"/>
    <mergeCell ref="G25:M25"/>
    <mergeCell ref="G20:M20"/>
    <mergeCell ref="B21:F21"/>
    <mergeCell ref="G21:M21"/>
    <mergeCell ref="B22:F22"/>
    <mergeCell ref="G22:M22"/>
    <mergeCell ref="B23:F23"/>
    <mergeCell ref="G23:M23"/>
    <mergeCell ref="B35:M35"/>
    <mergeCell ref="B36:M36"/>
    <mergeCell ref="B37:M37"/>
    <mergeCell ref="A27:M27"/>
    <mergeCell ref="B28:M28"/>
    <mergeCell ref="B29:M29"/>
    <mergeCell ref="B30:M30"/>
    <mergeCell ref="B45:C45"/>
    <mergeCell ref="E45:F45"/>
    <mergeCell ref="H45:K45"/>
    <mergeCell ref="L45:M45"/>
    <mergeCell ref="A46:C46"/>
    <mergeCell ref="D46:F46"/>
    <mergeCell ref="G46:K46"/>
    <mergeCell ref="L46:M46"/>
    <mergeCell ref="A51:M51"/>
    <mergeCell ref="A50:M50"/>
    <mergeCell ref="B47:C47"/>
    <mergeCell ref="E47:F47"/>
    <mergeCell ref="H47:K47"/>
    <mergeCell ref="L47:M47"/>
    <mergeCell ref="A48:C48"/>
    <mergeCell ref="D48:F48"/>
    <mergeCell ref="G48:K48"/>
    <mergeCell ref="L48:M48"/>
    <mergeCell ref="B49:C49"/>
    <mergeCell ref="E49:F49"/>
    <mergeCell ref="H49:K49"/>
    <mergeCell ref="L49:M49"/>
    <mergeCell ref="A16:M16"/>
    <mergeCell ref="B17:F17"/>
    <mergeCell ref="G17:M17"/>
    <mergeCell ref="B18:F18"/>
    <mergeCell ref="A44:C44"/>
    <mergeCell ref="D44:F44"/>
    <mergeCell ref="G44:K44"/>
    <mergeCell ref="L44:M44"/>
    <mergeCell ref="B31:M31"/>
    <mergeCell ref="B32:M32"/>
    <mergeCell ref="B33:M33"/>
    <mergeCell ref="B34:M34"/>
    <mergeCell ref="B38:M38"/>
    <mergeCell ref="B39:M39"/>
    <mergeCell ref="B40:M40"/>
    <mergeCell ref="A43:M43"/>
    <mergeCell ref="A15:C15"/>
    <mergeCell ref="D15:M15"/>
    <mergeCell ref="A10:C10"/>
    <mergeCell ref="A11:M11"/>
    <mergeCell ref="A12:C12"/>
    <mergeCell ref="D12:M12"/>
    <mergeCell ref="A13:C13"/>
    <mergeCell ref="D13:M13"/>
    <mergeCell ref="A8:M8"/>
    <mergeCell ref="A9:C9"/>
    <mergeCell ref="A14:C14"/>
    <mergeCell ref="D14:M14"/>
    <mergeCell ref="D10:M10"/>
    <mergeCell ref="D9:K9"/>
    <mergeCell ref="A1:M1"/>
    <mergeCell ref="A2:C3"/>
    <mergeCell ref="D2:K4"/>
    <mergeCell ref="A4:B4"/>
    <mergeCell ref="A7:C7"/>
    <mergeCell ref="A5:M5"/>
    <mergeCell ref="D6:M6"/>
    <mergeCell ref="A6:C6"/>
    <mergeCell ref="D7:M7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rozwijana'!$H$2:$H$4</xm:f>
          </x14:formula1>
          <xm:sqref>M29:M42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19"/>
  <sheetViews>
    <sheetView zoomScaleNormal="100" workbookViewId="0">
      <selection activeCell="F17" sqref="F17"/>
    </sheetView>
  </sheetViews>
  <sheetFormatPr defaultRowHeight="14.4" x14ac:dyDescent="0.3"/>
  <cols>
    <col min="2" max="2" width="18.33203125" customWidth="1"/>
    <col min="3" max="4" width="9.5546875" customWidth="1"/>
    <col min="16" max="16" width="30.33203125" customWidth="1"/>
    <col min="26" max="26" width="39.33203125" customWidth="1"/>
    <col min="28" max="28" width="47.33203125" customWidth="1"/>
    <col min="30" max="30" width="28" customWidth="1"/>
    <col min="34" max="34" width="14.44140625" bestFit="1" customWidth="1"/>
    <col min="35" max="35" width="14.44140625" customWidth="1"/>
    <col min="36" max="36" width="85.33203125" bestFit="1" customWidth="1"/>
    <col min="38" max="38" width="13.5546875" bestFit="1" customWidth="1"/>
    <col min="39" max="40" width="13.33203125" bestFit="1" customWidth="1"/>
  </cols>
  <sheetData>
    <row r="1" spans="2:40" s="7" customFormat="1" x14ac:dyDescent="0.3">
      <c r="B1" s="7" t="s">
        <v>265</v>
      </c>
      <c r="D1" s="7" t="s">
        <v>266</v>
      </c>
      <c r="F1" s="7" t="s">
        <v>267</v>
      </c>
      <c r="H1" s="7" t="s">
        <v>267</v>
      </c>
      <c r="M1" s="7" t="s">
        <v>268</v>
      </c>
      <c r="P1" s="8" t="s">
        <v>142</v>
      </c>
      <c r="R1" s="7" t="s">
        <v>269</v>
      </c>
      <c r="T1" s="7" t="s">
        <v>270</v>
      </c>
      <c r="X1" s="7" t="s">
        <v>271</v>
      </c>
      <c r="Z1" s="7" t="s">
        <v>272</v>
      </c>
      <c r="AB1" s="7" t="s">
        <v>273</v>
      </c>
      <c r="AD1" s="7" t="s">
        <v>274</v>
      </c>
      <c r="AF1" s="7" t="s">
        <v>264</v>
      </c>
      <c r="AH1" s="7" t="s">
        <v>147</v>
      </c>
      <c r="AJ1" s="7" t="s">
        <v>148</v>
      </c>
      <c r="AL1" s="7" t="s">
        <v>258</v>
      </c>
      <c r="AN1" s="7" t="s">
        <v>259</v>
      </c>
    </row>
    <row r="2" spans="2:40" ht="15.6" x14ac:dyDescent="0.3">
      <c r="B2" t="s">
        <v>371</v>
      </c>
      <c r="D2" t="s">
        <v>11</v>
      </c>
      <c r="F2" t="s">
        <v>9</v>
      </c>
      <c r="H2" t="s">
        <v>6</v>
      </c>
      <c r="M2" t="s">
        <v>80</v>
      </c>
      <c r="P2" t="s">
        <v>27</v>
      </c>
      <c r="R2" s="9" t="s">
        <v>29</v>
      </c>
      <c r="T2" t="s">
        <v>30</v>
      </c>
      <c r="X2" t="s">
        <v>32</v>
      </c>
      <c r="Z2" t="s">
        <v>44</v>
      </c>
      <c r="AB2" t="s">
        <v>41</v>
      </c>
      <c r="AD2" t="s">
        <v>73</v>
      </c>
      <c r="AF2" t="s">
        <v>74</v>
      </c>
      <c r="AH2" t="s">
        <v>156</v>
      </c>
      <c r="AJ2" t="s">
        <v>157</v>
      </c>
      <c r="AL2" t="s">
        <v>260</v>
      </c>
      <c r="AN2" t="s">
        <v>261</v>
      </c>
    </row>
    <row r="3" spans="2:40" ht="15.6" x14ac:dyDescent="0.3">
      <c r="B3" t="s">
        <v>5</v>
      </c>
      <c r="D3" t="s">
        <v>12</v>
      </c>
      <c r="F3" t="s">
        <v>10</v>
      </c>
      <c r="H3" t="s">
        <v>7</v>
      </c>
      <c r="M3" t="s">
        <v>20</v>
      </c>
      <c r="P3" t="s">
        <v>23</v>
      </c>
      <c r="R3" s="9" t="s">
        <v>28</v>
      </c>
      <c r="T3" t="s">
        <v>31</v>
      </c>
      <c r="X3" t="s">
        <v>33</v>
      </c>
      <c r="Z3" t="s">
        <v>45</v>
      </c>
      <c r="AB3" t="s">
        <v>42</v>
      </c>
      <c r="AD3" t="s">
        <v>57</v>
      </c>
      <c r="AF3" t="s">
        <v>75</v>
      </c>
      <c r="AH3" t="s">
        <v>165</v>
      </c>
      <c r="AJ3" t="s">
        <v>324</v>
      </c>
      <c r="AL3" t="s">
        <v>262</v>
      </c>
      <c r="AN3" t="s">
        <v>263</v>
      </c>
    </row>
    <row r="4" spans="2:40" x14ac:dyDescent="0.3">
      <c r="B4" t="s">
        <v>94</v>
      </c>
      <c r="H4" t="s">
        <v>8</v>
      </c>
      <c r="M4" t="s">
        <v>21</v>
      </c>
      <c r="P4" t="s">
        <v>24</v>
      </c>
      <c r="Z4" t="s">
        <v>46</v>
      </c>
      <c r="AB4" t="s">
        <v>43</v>
      </c>
      <c r="AD4" t="s">
        <v>19</v>
      </c>
    </row>
    <row r="5" spans="2:40" x14ac:dyDescent="0.3">
      <c r="M5" t="s">
        <v>276</v>
      </c>
      <c r="P5" t="s">
        <v>25</v>
      </c>
      <c r="Z5" t="s">
        <v>47</v>
      </c>
      <c r="AB5" t="s">
        <v>37</v>
      </c>
      <c r="AD5" t="s">
        <v>58</v>
      </c>
    </row>
    <row r="6" spans="2:40" x14ac:dyDescent="0.3">
      <c r="P6" t="s">
        <v>26</v>
      </c>
      <c r="Z6" t="s">
        <v>48</v>
      </c>
      <c r="AB6" t="s">
        <v>38</v>
      </c>
      <c r="AD6" t="s">
        <v>59</v>
      </c>
    </row>
    <row r="7" spans="2:40" x14ac:dyDescent="0.3">
      <c r="Z7" t="s">
        <v>49</v>
      </c>
      <c r="AB7" t="s">
        <v>39</v>
      </c>
      <c r="AD7" t="s">
        <v>60</v>
      </c>
    </row>
    <row r="8" spans="2:40" x14ac:dyDescent="0.3">
      <c r="Z8" t="s">
        <v>50</v>
      </c>
      <c r="AB8" t="s">
        <v>40</v>
      </c>
      <c r="AD8" t="s">
        <v>61</v>
      </c>
    </row>
    <row r="9" spans="2:40" x14ac:dyDescent="0.3">
      <c r="Z9" t="s">
        <v>51</v>
      </c>
      <c r="AD9" t="s">
        <v>62</v>
      </c>
    </row>
    <row r="10" spans="2:40" x14ac:dyDescent="0.3">
      <c r="Z10" t="s">
        <v>52</v>
      </c>
      <c r="AD10" t="s">
        <v>63</v>
      </c>
    </row>
    <row r="11" spans="2:40" x14ac:dyDescent="0.3">
      <c r="Z11" t="s">
        <v>53</v>
      </c>
      <c r="AD11" t="s">
        <v>64</v>
      </c>
    </row>
    <row r="12" spans="2:40" x14ac:dyDescent="0.3">
      <c r="Z12" t="s">
        <v>54</v>
      </c>
      <c r="AD12" t="s">
        <v>65</v>
      </c>
    </row>
    <row r="13" spans="2:40" x14ac:dyDescent="0.3">
      <c r="Z13" t="s">
        <v>55</v>
      </c>
      <c r="AD13" t="s">
        <v>66</v>
      </c>
    </row>
    <row r="14" spans="2:40" x14ac:dyDescent="0.3">
      <c r="Z14" t="s">
        <v>56</v>
      </c>
      <c r="AD14" t="s">
        <v>67</v>
      </c>
    </row>
    <row r="15" spans="2:40" x14ac:dyDescent="0.3">
      <c r="AD15" t="s">
        <v>69</v>
      </c>
    </row>
    <row r="16" spans="2:40" x14ac:dyDescent="0.3">
      <c r="AD16" t="s">
        <v>68</v>
      </c>
    </row>
    <row r="17" spans="2:30" x14ac:dyDescent="0.3">
      <c r="B17" s="1"/>
      <c r="AD17" t="s">
        <v>70</v>
      </c>
    </row>
    <row r="18" spans="2:30" x14ac:dyDescent="0.3">
      <c r="AD18" t="s">
        <v>71</v>
      </c>
    </row>
    <row r="19" spans="2:30" x14ac:dyDescent="0.3">
      <c r="AD19" t="s">
        <v>72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="70" zoomScaleNormal="70" workbookViewId="0">
      <selection activeCell="B27" sqref="B27"/>
    </sheetView>
  </sheetViews>
  <sheetFormatPr defaultRowHeight="14.4" x14ac:dyDescent="0.3"/>
  <cols>
    <col min="1" max="1" width="49.6640625" bestFit="1" customWidth="1"/>
    <col min="2" max="2" width="43.88671875" customWidth="1"/>
    <col min="3" max="3" width="20.109375" customWidth="1"/>
    <col min="4" max="4" width="30" bestFit="1" customWidth="1"/>
    <col min="5" max="5" width="18.33203125" customWidth="1"/>
    <col min="6" max="6" width="30.88671875" bestFit="1" customWidth="1"/>
    <col min="7" max="7" width="78.33203125" customWidth="1"/>
    <col min="8" max="8" width="18.5546875" customWidth="1"/>
    <col min="9" max="9" width="77.6640625" bestFit="1" customWidth="1"/>
    <col min="10" max="10" width="11.88671875" bestFit="1" customWidth="1"/>
    <col min="11" max="11" width="45.88671875" customWidth="1"/>
  </cols>
  <sheetData>
    <row r="1" spans="1:10" s="4" customFormat="1" x14ac:dyDescent="0.3">
      <c r="A1" s="4" t="s">
        <v>141</v>
      </c>
      <c r="B1" s="4" t="s">
        <v>142</v>
      </c>
      <c r="C1" s="4" t="s">
        <v>143</v>
      </c>
      <c r="D1" s="4" t="s">
        <v>144</v>
      </c>
      <c r="E1" s="4" t="s">
        <v>145</v>
      </c>
      <c r="F1" s="4" t="s">
        <v>275</v>
      </c>
      <c r="G1" s="4" t="s">
        <v>146</v>
      </c>
      <c r="H1" s="4" t="s">
        <v>147</v>
      </c>
      <c r="I1" s="4" t="s">
        <v>148</v>
      </c>
      <c r="J1" s="4" t="s">
        <v>149</v>
      </c>
    </row>
    <row r="2" spans="1:10" x14ac:dyDescent="0.3">
      <c r="A2" t="s">
        <v>150</v>
      </c>
      <c r="B2" t="s">
        <v>151</v>
      </c>
      <c r="C2" t="s">
        <v>30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417</v>
      </c>
      <c r="J2" t="s">
        <v>158</v>
      </c>
    </row>
    <row r="3" spans="1:10" x14ac:dyDescent="0.3">
      <c r="A3" t="s">
        <v>107</v>
      </c>
      <c r="B3" t="s">
        <v>159</v>
      </c>
      <c r="C3" t="s">
        <v>160</v>
      </c>
      <c r="D3" t="s">
        <v>161</v>
      </c>
      <c r="E3" t="s">
        <v>162</v>
      </c>
      <c r="F3" t="s">
        <v>163</v>
      </c>
      <c r="G3" t="s">
        <v>164</v>
      </c>
      <c r="H3" t="s">
        <v>165</v>
      </c>
      <c r="I3" t="s">
        <v>418</v>
      </c>
      <c r="J3" t="s">
        <v>166</v>
      </c>
    </row>
    <row r="4" spans="1:10" x14ac:dyDescent="0.3">
      <c r="A4" t="s">
        <v>108</v>
      </c>
      <c r="B4" t="s">
        <v>167</v>
      </c>
      <c r="C4" t="s">
        <v>384</v>
      </c>
      <c r="D4" t="s">
        <v>168</v>
      </c>
      <c r="F4" t="s">
        <v>169</v>
      </c>
      <c r="G4" t="s">
        <v>170</v>
      </c>
      <c r="J4" t="s">
        <v>171</v>
      </c>
    </row>
    <row r="5" spans="1:10" x14ac:dyDescent="0.3">
      <c r="B5" t="s">
        <v>172</v>
      </c>
      <c r="C5" t="s">
        <v>383</v>
      </c>
      <c r="D5" t="s">
        <v>174</v>
      </c>
      <c r="F5" t="s">
        <v>396</v>
      </c>
      <c r="G5" t="s">
        <v>397</v>
      </c>
    </row>
    <row r="6" spans="1:10" x14ac:dyDescent="0.3">
      <c r="B6" t="s">
        <v>177</v>
      </c>
      <c r="C6" t="s">
        <v>382</v>
      </c>
      <c r="D6" t="s">
        <v>179</v>
      </c>
      <c r="F6" t="s">
        <v>175</v>
      </c>
      <c r="G6" t="s">
        <v>176</v>
      </c>
    </row>
    <row r="7" spans="1:10" x14ac:dyDescent="0.3">
      <c r="B7" t="s">
        <v>182</v>
      </c>
      <c r="C7" t="s">
        <v>173</v>
      </c>
      <c r="D7" t="s">
        <v>184</v>
      </c>
      <c r="F7" t="s">
        <v>180</v>
      </c>
      <c r="G7" t="s">
        <v>181</v>
      </c>
    </row>
    <row r="8" spans="1:10" x14ac:dyDescent="0.3">
      <c r="B8" t="s">
        <v>187</v>
      </c>
      <c r="C8" t="s">
        <v>178</v>
      </c>
      <c r="D8" t="s">
        <v>189</v>
      </c>
      <c r="F8" t="s">
        <v>185</v>
      </c>
      <c r="G8" t="s">
        <v>186</v>
      </c>
    </row>
    <row r="9" spans="1:10" x14ac:dyDescent="0.3">
      <c r="B9" t="s">
        <v>385</v>
      </c>
      <c r="C9" t="s">
        <v>183</v>
      </c>
      <c r="D9" t="s">
        <v>193</v>
      </c>
      <c r="F9" t="s">
        <v>190</v>
      </c>
      <c r="G9" t="s">
        <v>191</v>
      </c>
    </row>
    <row r="10" spans="1:10" x14ac:dyDescent="0.3">
      <c r="C10" t="s">
        <v>188</v>
      </c>
      <c r="D10" t="s">
        <v>197</v>
      </c>
      <c r="F10" t="s">
        <v>194</v>
      </c>
      <c r="G10" t="s">
        <v>195</v>
      </c>
    </row>
    <row r="11" spans="1:10" x14ac:dyDescent="0.3">
      <c r="C11" t="s">
        <v>192</v>
      </c>
      <c r="D11" t="s">
        <v>200</v>
      </c>
      <c r="F11" t="s">
        <v>198</v>
      </c>
      <c r="G11" t="s">
        <v>199</v>
      </c>
    </row>
    <row r="12" spans="1:10" x14ac:dyDescent="0.3">
      <c r="C12" t="s">
        <v>196</v>
      </c>
      <c r="D12" t="s">
        <v>203</v>
      </c>
      <c r="F12" t="s">
        <v>201</v>
      </c>
      <c r="G12" t="s">
        <v>202</v>
      </c>
    </row>
    <row r="13" spans="1:10" ht="27" customHeight="1" x14ac:dyDescent="0.3">
      <c r="C13" t="s">
        <v>390</v>
      </c>
      <c r="D13" s="2" t="s">
        <v>206</v>
      </c>
      <c r="F13" t="s">
        <v>204</v>
      </c>
      <c r="G13" t="s">
        <v>205</v>
      </c>
    </row>
    <row r="14" spans="1:10" ht="28.8" x14ac:dyDescent="0.3">
      <c r="C14" t="s">
        <v>391</v>
      </c>
      <c r="D14" s="86" t="s">
        <v>422</v>
      </c>
      <c r="F14" t="s">
        <v>207</v>
      </c>
      <c r="G14" t="s">
        <v>208</v>
      </c>
    </row>
    <row r="15" spans="1:10" ht="28.8" x14ac:dyDescent="0.3">
      <c r="C15" t="s">
        <v>394</v>
      </c>
      <c r="D15" s="86" t="s">
        <v>423</v>
      </c>
      <c r="F15" t="s">
        <v>210</v>
      </c>
      <c r="G15" t="s">
        <v>211</v>
      </c>
    </row>
    <row r="16" spans="1:10" ht="28.8" x14ac:dyDescent="0.3">
      <c r="C16" t="s">
        <v>395</v>
      </c>
      <c r="D16" s="86" t="s">
        <v>424</v>
      </c>
      <c r="F16" t="s">
        <v>213</v>
      </c>
      <c r="G16" t="s">
        <v>214</v>
      </c>
    </row>
    <row r="17" spans="4:7" ht="28.8" x14ac:dyDescent="0.3">
      <c r="D17" s="86" t="s">
        <v>425</v>
      </c>
      <c r="F17" t="s">
        <v>215</v>
      </c>
      <c r="G17" t="s">
        <v>216</v>
      </c>
    </row>
    <row r="18" spans="4:7" ht="28.8" x14ac:dyDescent="0.3">
      <c r="D18" s="86" t="s">
        <v>426</v>
      </c>
      <c r="F18" t="s">
        <v>218</v>
      </c>
      <c r="G18" t="s">
        <v>219</v>
      </c>
    </row>
    <row r="19" spans="4:7" ht="28.8" x14ac:dyDescent="0.3">
      <c r="D19" s="86" t="s">
        <v>427</v>
      </c>
      <c r="F19" t="s">
        <v>221</v>
      </c>
      <c r="G19" t="s">
        <v>222</v>
      </c>
    </row>
    <row r="20" spans="4:7" x14ac:dyDescent="0.3">
      <c r="D20" t="s">
        <v>209</v>
      </c>
      <c r="F20" t="s">
        <v>224</v>
      </c>
      <c r="G20" t="s">
        <v>225</v>
      </c>
    </row>
    <row r="21" spans="4:7" x14ac:dyDescent="0.3">
      <c r="D21" s="5" t="s">
        <v>212</v>
      </c>
      <c r="F21" t="s">
        <v>227</v>
      </c>
      <c r="G21" t="s">
        <v>228</v>
      </c>
    </row>
    <row r="22" spans="4:7" x14ac:dyDescent="0.3">
      <c r="D22" s="5" t="s">
        <v>392</v>
      </c>
      <c r="F22" t="s">
        <v>230</v>
      </c>
      <c r="G22" t="s">
        <v>231</v>
      </c>
    </row>
    <row r="23" spans="4:7" x14ac:dyDescent="0.3">
      <c r="D23" t="s">
        <v>217</v>
      </c>
      <c r="F23" t="s">
        <v>233</v>
      </c>
      <c r="G23" t="s">
        <v>234</v>
      </c>
    </row>
    <row r="24" spans="4:7" x14ac:dyDescent="0.3">
      <c r="D24" t="s">
        <v>220</v>
      </c>
      <c r="F24" t="s">
        <v>236</v>
      </c>
      <c r="G24" t="s">
        <v>237</v>
      </c>
    </row>
    <row r="25" spans="4:7" x14ac:dyDescent="0.3">
      <c r="D25" t="s">
        <v>223</v>
      </c>
      <c r="F25" t="s">
        <v>239</v>
      </c>
      <c r="G25" t="s">
        <v>240</v>
      </c>
    </row>
    <row r="26" spans="4:7" x14ac:dyDescent="0.3">
      <c r="D26" t="s">
        <v>226</v>
      </c>
      <c r="F26" t="s">
        <v>242</v>
      </c>
      <c r="G26" s="2" t="s">
        <v>243</v>
      </c>
    </row>
    <row r="27" spans="4:7" x14ac:dyDescent="0.3">
      <c r="D27" t="s">
        <v>229</v>
      </c>
      <c r="F27" t="s">
        <v>245</v>
      </c>
      <c r="G27" t="s">
        <v>246</v>
      </c>
    </row>
    <row r="28" spans="4:7" x14ac:dyDescent="0.3">
      <c r="D28" t="s">
        <v>232</v>
      </c>
      <c r="F28" t="s">
        <v>248</v>
      </c>
      <c r="G28" t="s">
        <v>249</v>
      </c>
    </row>
    <row r="29" spans="4:7" x14ac:dyDescent="0.3">
      <c r="D29" t="s">
        <v>235</v>
      </c>
      <c r="F29" t="s">
        <v>251</v>
      </c>
      <c r="G29" t="s">
        <v>252</v>
      </c>
    </row>
    <row r="30" spans="4:7" x14ac:dyDescent="0.3">
      <c r="D30" t="s">
        <v>238</v>
      </c>
      <c r="F30" t="s">
        <v>254</v>
      </c>
      <c r="G30" t="s">
        <v>255</v>
      </c>
    </row>
    <row r="31" spans="4:7" x14ac:dyDescent="0.3">
      <c r="D31" t="s">
        <v>241</v>
      </c>
      <c r="F31" t="s">
        <v>256</v>
      </c>
      <c r="G31" t="s">
        <v>257</v>
      </c>
    </row>
    <row r="32" spans="4:7" x14ac:dyDescent="0.3">
      <c r="D32" t="s">
        <v>244</v>
      </c>
      <c r="G32" s="6"/>
    </row>
    <row r="33" spans="4:7" x14ac:dyDescent="0.3">
      <c r="D33" t="s">
        <v>393</v>
      </c>
      <c r="G33" s="6"/>
    </row>
    <row r="34" spans="4:7" x14ac:dyDescent="0.3">
      <c r="D34" t="s">
        <v>247</v>
      </c>
      <c r="G34" s="6"/>
    </row>
    <row r="35" spans="4:7" x14ac:dyDescent="0.3">
      <c r="D35" t="s">
        <v>250</v>
      </c>
      <c r="G35" s="6"/>
    </row>
    <row r="36" spans="4:7" x14ac:dyDescent="0.3">
      <c r="D36" t="s">
        <v>253</v>
      </c>
      <c r="G36" s="6"/>
    </row>
    <row r="37" spans="4:7" x14ac:dyDescent="0.3">
      <c r="G37" s="6"/>
    </row>
    <row r="38" spans="4:7" x14ac:dyDescent="0.3">
      <c r="G38" s="6"/>
    </row>
    <row r="39" spans="4:7" x14ac:dyDescent="0.3">
      <c r="G39" s="6"/>
    </row>
    <row r="40" spans="4:7" x14ac:dyDescent="0.3">
      <c r="G40" s="6"/>
    </row>
    <row r="41" spans="4:7" x14ac:dyDescent="0.3">
      <c r="G41" s="6"/>
    </row>
    <row r="42" spans="4:7" x14ac:dyDescent="0.3">
      <c r="G42" s="6"/>
    </row>
    <row r="43" spans="4:7" x14ac:dyDescent="0.3">
      <c r="G43" s="6"/>
    </row>
    <row r="44" spans="4:7" x14ac:dyDescent="0.3">
      <c r="G44" s="6"/>
    </row>
    <row r="45" spans="4:7" x14ac:dyDescent="0.3">
      <c r="G45" s="6"/>
    </row>
    <row r="46" spans="4:7" x14ac:dyDescent="0.3">
      <c r="G46" s="6"/>
    </row>
    <row r="47" spans="4:7" x14ac:dyDescent="0.3">
      <c r="G47" s="6"/>
    </row>
    <row r="48" spans="4:7" x14ac:dyDescent="0.3">
      <c r="G48" s="6"/>
    </row>
    <row r="49" spans="7:7" x14ac:dyDescent="0.3">
      <c r="G49" s="6"/>
    </row>
    <row r="50" spans="7:7" x14ac:dyDescent="0.3">
      <c r="G50" s="6"/>
    </row>
    <row r="51" spans="7:7" x14ac:dyDescent="0.3">
      <c r="G51" s="6"/>
    </row>
    <row r="52" spans="7:7" x14ac:dyDescent="0.3">
      <c r="G52" s="6"/>
    </row>
    <row r="53" spans="7:7" x14ac:dyDescent="0.3">
      <c r="G53" s="6"/>
    </row>
    <row r="54" spans="7:7" x14ac:dyDescent="0.3">
      <c r="G54" s="6"/>
    </row>
    <row r="55" spans="7:7" x14ac:dyDescent="0.3">
      <c r="G55" s="6"/>
    </row>
    <row r="56" spans="7:7" x14ac:dyDescent="0.3">
      <c r="G56" s="6"/>
    </row>
    <row r="57" spans="7:7" x14ac:dyDescent="0.3">
      <c r="G57" s="6"/>
    </row>
    <row r="58" spans="7:7" x14ac:dyDescent="0.3">
      <c r="G58" s="6"/>
    </row>
    <row r="59" spans="7:7" x14ac:dyDescent="0.3">
      <c r="G59" s="6"/>
    </row>
    <row r="60" spans="7:7" x14ac:dyDescent="0.3">
      <c r="G60" s="6"/>
    </row>
    <row r="61" spans="7:7" x14ac:dyDescent="0.3">
      <c r="G61" s="6"/>
    </row>
    <row r="62" spans="7:7" x14ac:dyDescent="0.3">
      <c r="G62" s="6"/>
    </row>
    <row r="63" spans="7:7" x14ac:dyDescent="0.3">
      <c r="G63" s="6"/>
    </row>
    <row r="64" spans="7:7" x14ac:dyDescent="0.3">
      <c r="G6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8</vt:i4>
      </vt:variant>
    </vt:vector>
  </HeadingPairs>
  <TitlesOfParts>
    <vt:vector size="18" baseType="lpstr">
      <vt:lpstr>METRYCZKA_zewn</vt:lpstr>
      <vt:lpstr>Protokół_odb_częściowy_zewn</vt:lpstr>
      <vt:lpstr>Protokół_odb_techn_zewn</vt:lpstr>
      <vt:lpstr>Protokół_odb_końcowy_zewn</vt:lpstr>
      <vt:lpstr>Rozruch_mechaniczny</vt:lpstr>
      <vt:lpstr>Rozruch_hydrauliczny</vt:lpstr>
      <vt:lpstr>Rozruch_technologiczny</vt:lpstr>
      <vt:lpstr>Rozruch_mechan_hydrau_tec_uwagi</vt:lpstr>
      <vt:lpstr>lista rozwijana</vt:lpstr>
      <vt:lpstr>SŁOWNIKI</vt:lpstr>
      <vt:lpstr>METRYCZKA_zewn!Obszar_wydruku</vt:lpstr>
      <vt:lpstr>Protokół_odb_częściowy_zewn!Obszar_wydruku</vt:lpstr>
      <vt:lpstr>Protokół_odb_końcowy_zewn!Obszar_wydruku</vt:lpstr>
      <vt:lpstr>Protokół_odb_techn_zewn!Obszar_wydruku</vt:lpstr>
      <vt:lpstr>Rozruch_hydrauliczny!Obszar_wydruku</vt:lpstr>
      <vt:lpstr>Rozruch_mechan_hydrau_tec_uwagi!Obszar_wydruku</vt:lpstr>
      <vt:lpstr>Rozruch_mechaniczny!Obszar_wydruku</vt:lpstr>
      <vt:lpstr>Rozruch_technologiczny!Obszar_wydruku</vt:lpstr>
    </vt:vector>
  </TitlesOfParts>
  <Company>AQUANET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Barbara Kanecka-Kaczmarek</cp:lastModifiedBy>
  <cp:lastPrinted>2023-01-02T10:44:12Z</cp:lastPrinted>
  <dcterms:created xsi:type="dcterms:W3CDTF">2021-10-21T07:58:49Z</dcterms:created>
  <dcterms:modified xsi:type="dcterms:W3CDTF">2023-03-14T13:43:52Z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2023-02-22T13:39:24Z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7f3b8ca0-04cb-48c6-a8a1-3361b3771c7f</vt:lpwstr>
  </property>
  <property fmtid="{D5CDD505-2E9C-101B-9397-08002B2CF9AE}" pid="8" name="MSIP_Label_7831e2fe-3d9c-460f-a618-11b95c642f58_ContentBits">
    <vt:lpwstr>0</vt:lpwstr>
  </property>
</Properties>
</file>